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22755" windowHeight="9495"/>
  </bookViews>
  <sheets>
    <sheet name="август" sheetId="1" r:id="rId1"/>
  </sheets>
  <definedNames>
    <definedName name="_xlnm.Print_Area" localSheetId="0">август!$A$1:$M$150</definedName>
  </definedNames>
  <calcPr calcId="144525"/>
</workbook>
</file>

<file path=xl/calcChain.xml><?xml version="1.0" encoding="utf-8"?>
<calcChain xmlns="http://schemas.openxmlformats.org/spreadsheetml/2006/main">
  <c r="J147" i="1" l="1"/>
  <c r="J146" i="1"/>
  <c r="I116" i="1"/>
  <c r="J117" i="1" l="1"/>
  <c r="J107" i="1" l="1"/>
  <c r="J106" i="1"/>
  <c r="J89" i="1" l="1"/>
  <c r="J90" i="1"/>
  <c r="J85" i="1"/>
  <c r="J86" i="1"/>
  <c r="J81" i="1"/>
  <c r="J82" i="1"/>
  <c r="J77" i="1"/>
  <c r="J78" i="1"/>
  <c r="J76" i="1"/>
  <c r="J145" i="1" l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6" i="1"/>
  <c r="J115" i="1"/>
  <c r="J114" i="1"/>
  <c r="J113" i="1"/>
  <c r="J112" i="1"/>
  <c r="J111" i="1"/>
  <c r="J110" i="1"/>
  <c r="J109" i="1"/>
  <c r="J108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88" i="1"/>
  <c r="J87" i="1"/>
  <c r="J84" i="1"/>
  <c r="J83" i="1"/>
  <c r="J80" i="1"/>
  <c r="J79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</calcChain>
</file>

<file path=xl/sharedStrings.xml><?xml version="1.0" encoding="utf-8"?>
<sst xmlns="http://schemas.openxmlformats.org/spreadsheetml/2006/main" count="1092" uniqueCount="240">
  <si>
    <t>Приложение 1
в Правилам приобретения
товаров и услуг организаций,
осуществляющих функции по защите прав ребенка
форма</t>
  </si>
  <si>
    <t>План приобретения товаров и услуг</t>
  </si>
  <si>
    <t>БИН заказчика</t>
  </si>
  <si>
    <t xml:space="preserve">Наименование заказчика (на казахском языке)  </t>
  </si>
  <si>
    <t>Солтүстік Қазақстан облысы әкімдігінің Солтүстік Қазақстан облысы әкімдігінің жұмыспен қамтуды үйлестіру және әлеуметтік бағдарламалар басқармасының «Петропавл әлеуметтік қызмет көрсету балалар орталығы» коммуналдық мемлекеттік мекемесі</t>
  </si>
  <si>
    <t xml:space="preserve">Наименование заказчика (на русском языке)  </t>
  </si>
  <si>
    <t>Коммунальное государственное учреждение «Петропавловский детский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</t>
  </si>
  <si>
    <t>Финансовый год</t>
  </si>
  <si>
    <t>№ 
п/п</t>
  </si>
  <si>
    <t>Вид предмета приобретения</t>
  </si>
  <si>
    <t>наименование приобретаемых услуг или товаров на казахском языке</t>
  </si>
  <si>
    <t>наименование приобретаемых услуг или товаров на русском языке</t>
  </si>
  <si>
    <t>характеристика (описание) услуг или товаров на казахском языке</t>
  </si>
  <si>
    <t>характеристика (описание) услуг или товаров на русском языке</t>
  </si>
  <si>
    <t>Единица измерения</t>
  </si>
  <si>
    <t>Количество
объем</t>
  </si>
  <si>
    <t>Цена за единицу, тенге</t>
  </si>
  <si>
    <t>Общая сумма, утвержденная для приобретения, тенге</t>
  </si>
  <si>
    <t>Срок оказания услуг или поставки товара</t>
  </si>
  <si>
    <t>Место оказания услуг или поставки товара</t>
  </si>
  <si>
    <t>Размер авансового платежа, %</t>
  </si>
  <si>
    <t>товар</t>
  </si>
  <si>
    <t>хлорпромазин</t>
  </si>
  <si>
    <t xml:space="preserve">хлорпромазин </t>
  </si>
  <si>
    <t>0.025 №20</t>
  </si>
  <si>
    <t>уп</t>
  </si>
  <si>
    <t>февраль 2017 г.</t>
  </si>
  <si>
    <t>г. Петропавловск ул. Г. Мусрепова 28</t>
  </si>
  <si>
    <t>30 календарных дней со дня заключения договора</t>
  </si>
  <si>
    <t>15 календарных дней со дня заключения договора</t>
  </si>
  <si>
    <t>0.05 №10</t>
  </si>
  <si>
    <t>0.1 №10</t>
  </si>
  <si>
    <t>2.5 % 2 мл №10</t>
  </si>
  <si>
    <t xml:space="preserve">вальпроевая кислота </t>
  </si>
  <si>
    <t xml:space="preserve">300мг №100 </t>
  </si>
  <si>
    <t>300 мг сироп</t>
  </si>
  <si>
    <t>фл</t>
  </si>
  <si>
    <t>топирамат</t>
  </si>
  <si>
    <t>25мг №60</t>
  </si>
  <si>
    <t>апрель 2017 г.</t>
  </si>
  <si>
    <t>Брюзепам</t>
  </si>
  <si>
    <t xml:space="preserve"> 10 мг 2 мл №10</t>
  </si>
  <si>
    <t>март 2017 г.</t>
  </si>
  <si>
    <t>нан</t>
  </si>
  <si>
    <t>хлеб</t>
  </si>
  <si>
    <t>бидай ұнынан</t>
  </si>
  <si>
    <t>из пшеничной муки</t>
  </si>
  <si>
    <t>кг</t>
  </si>
  <si>
    <t>по заявке заказчика</t>
  </si>
  <si>
    <t>қарабидай ұнынан</t>
  </si>
  <si>
    <t>из ржаной муки</t>
  </si>
  <si>
    <t>картоп</t>
  </si>
  <si>
    <t>картофель</t>
  </si>
  <si>
    <t>таза, шіріген емес</t>
  </si>
  <si>
    <t>свежий, без гнили</t>
  </si>
  <si>
    <t>орамжапырақ</t>
  </si>
  <si>
    <t>капуста</t>
  </si>
  <si>
    <t>сәбіз</t>
  </si>
  <si>
    <t>морковь</t>
  </si>
  <si>
    <t>қызылша</t>
  </si>
  <si>
    <t>свекла</t>
  </si>
  <si>
    <t>қызанақ</t>
  </si>
  <si>
    <t>помидоры</t>
  </si>
  <si>
    <t>г. Петропавловск ул. Г. Мусрепова 29</t>
  </si>
  <si>
    <t>қияр</t>
  </si>
  <si>
    <t>огурцы</t>
  </si>
  <si>
    <t>тәтті бұрыш</t>
  </si>
  <si>
    <t>сладкий перец</t>
  </si>
  <si>
    <t>көкөніс шырыны</t>
  </si>
  <si>
    <t>сок овощной</t>
  </si>
  <si>
    <t>көкөніс шырыны 100 % жұмсақ тетрапакетте</t>
  </si>
  <si>
    <t xml:space="preserve">  
сок овощной, натуральный 100% в т/пакете 1 литр
</t>
  </si>
  <si>
    <t>литр</t>
  </si>
  <si>
    <t>алма</t>
  </si>
  <si>
    <t>яблоки</t>
  </si>
  <si>
    <t>банан</t>
  </si>
  <si>
    <t>бананы</t>
  </si>
  <si>
    <t>апельсин</t>
  </si>
  <si>
    <t>мандарин</t>
  </si>
  <si>
    <t>мандарины</t>
  </si>
  <si>
    <t>тоңазытылған жемістер</t>
  </si>
  <si>
    <t>ягоды свежемороженные</t>
  </si>
  <si>
    <t>жеміс шырыны</t>
  </si>
  <si>
    <t>сок фруктовый</t>
  </si>
  <si>
    <t>жеміс шырыны 100 % жұмсақ тетрапакетте</t>
  </si>
  <si>
    <t xml:space="preserve">  
сок фруктовый натуральный 100% в т/пакете 1 литр
</t>
  </si>
  <si>
    <t>қант</t>
  </si>
  <si>
    <t>сахар</t>
  </si>
  <si>
    <t>ақ, тәтті</t>
  </si>
  <si>
    <t>песок, белый, сладкий</t>
  </si>
  <si>
    <t>ет</t>
  </si>
  <si>
    <t>мясо</t>
  </si>
  <si>
    <t>қара мал еті 1 санатты, артқы жағы, тамырларсыз</t>
  </si>
  <si>
    <t>Мясо говядины, без жилок, задняя часть, 1 категории</t>
  </si>
  <si>
    <t>құс еті</t>
  </si>
  <si>
    <t>мясо птицы</t>
  </si>
  <si>
    <t>фирмалық бумада, қансыздандырылғаган</t>
  </si>
  <si>
    <t>куры в фирменных упаковках, хорошо обескровлены</t>
  </si>
  <si>
    <t>шұжық</t>
  </si>
  <si>
    <t>колбаса</t>
  </si>
  <si>
    <t>жартылай ысталған, жоғары сұрыпты, сапалы</t>
  </si>
  <si>
    <t>колбаса полукопченая, обязательно высшего качества, высший сорт</t>
  </si>
  <si>
    <t>балық</t>
  </si>
  <si>
    <t>рыба</t>
  </si>
  <si>
    <t>минтай, тоңазытылған</t>
  </si>
  <si>
    <t>рыба свежемороженая, минтай</t>
  </si>
  <si>
    <t>сүт</t>
  </si>
  <si>
    <t>молоко</t>
  </si>
  <si>
    <t>майлылығы 3.2 % бөгде иіссіз</t>
  </si>
  <si>
    <t>жирность 3.2 % без постороннего запаха</t>
  </si>
  <si>
    <t>айран</t>
  </si>
  <si>
    <t>кефир</t>
  </si>
  <si>
    <t>майлылығы 2.5%</t>
  </si>
  <si>
    <t>жирность 2.5%</t>
  </si>
  <si>
    <t>қаймақ</t>
  </si>
  <si>
    <t>сметана</t>
  </si>
  <si>
    <t>майлылығы 15%</t>
  </si>
  <si>
    <t>жирность 15%</t>
  </si>
  <si>
    <t>ірімшік</t>
  </si>
  <si>
    <t>творог</t>
  </si>
  <si>
    <t>ірімшік ферменті қосылған сүттен жасалған</t>
  </si>
  <si>
    <t>– творог  выработан из цельного коровьего молока с внесением творожного фермента</t>
  </si>
  <si>
    <t>сыр</t>
  </si>
  <si>
    <t>құрамына сүт кіретін қатты ірімшік</t>
  </si>
  <si>
    <t>твердый,в состав данного вида сыра может входить только молоко</t>
  </si>
  <si>
    <t>сары май</t>
  </si>
  <si>
    <t>масло сливочное</t>
  </si>
  <si>
    <t>72 майлылығы, табиғи,</t>
  </si>
  <si>
    <t>изготавливаемое из коровьего молока, 72% жирности натуральное</t>
  </si>
  <si>
    <t>жұмыртқа</t>
  </si>
  <si>
    <t>яйца</t>
  </si>
  <si>
    <t>1 санат</t>
  </si>
  <si>
    <t>1 категории</t>
  </si>
  <si>
    <t>шт</t>
  </si>
  <si>
    <t>аскөк</t>
  </si>
  <si>
    <t>зелень</t>
  </si>
  <si>
    <t>таза</t>
  </si>
  <si>
    <t>укроп свежие</t>
  </si>
  <si>
    <t>ақжелкен</t>
  </si>
  <si>
    <t>петрушка свежие</t>
  </si>
  <si>
    <t>жуа</t>
  </si>
  <si>
    <t xml:space="preserve"> лук свежие</t>
  </si>
  <si>
    <t>поливитамины</t>
  </si>
  <si>
    <t>дәрі</t>
  </si>
  <si>
    <t xml:space="preserve">в таблетках </t>
  </si>
  <si>
    <t>мультивитамол</t>
  </si>
  <si>
    <t>шәрбат</t>
  </si>
  <si>
    <t>сироп</t>
  </si>
  <si>
    <t>мл</t>
  </si>
  <si>
    <t>кофе</t>
  </si>
  <si>
    <t>қызыл балық</t>
  </si>
  <si>
    <t>красная рыба</t>
  </si>
  <si>
    <t>г. Петропавловск ул. Г. Мусрепова 30</t>
  </si>
  <si>
    <t>жанармай</t>
  </si>
  <si>
    <t>бензин</t>
  </si>
  <si>
    <t>АИ-92 талондар</t>
  </si>
  <si>
    <t>АИ-92 талоны</t>
  </si>
  <si>
    <t>1 полугодие</t>
  </si>
  <si>
    <t>АИ-95 талондар</t>
  </si>
  <si>
    <t>АИ-95 талоны</t>
  </si>
  <si>
    <t>2 полугодие</t>
  </si>
  <si>
    <t>услуга</t>
  </si>
  <si>
    <t>Тұрмыстық және қатты қоқыстарды шығару</t>
  </si>
  <si>
    <t>Услуги по вывозу твердого и бытового мусора</t>
  </si>
  <si>
    <t>3 контейнера аптасына 3 рет</t>
  </si>
  <si>
    <t>3 контейнера 3 раза в неделю</t>
  </si>
  <si>
    <t>по мере необходимости по 31 декабря 2017 года</t>
  </si>
  <si>
    <t>Қарды шығару</t>
  </si>
  <si>
    <t>вывоз снега</t>
  </si>
  <si>
    <t>Автомашиналардың ағымдағы жөндеу</t>
  </si>
  <si>
    <t>Текущий ремонт автомобилей</t>
  </si>
  <si>
    <t>Газ 322132-17.Газ 2705-290</t>
  </si>
  <si>
    <t>медициналық тексеру</t>
  </si>
  <si>
    <t>медосмотр</t>
  </si>
  <si>
    <t xml:space="preserve">терапевт,  
жұмыртқа/ішек құртына үлкен дәрет, қырып алу
</t>
  </si>
  <si>
    <t>терапевт, кал на я/глист, соскоб</t>
  </si>
  <si>
    <t>по 31 июля 2017 г.</t>
  </si>
  <si>
    <t>дез топ, стафилококк, гепатит</t>
  </si>
  <si>
    <t>дез. группа, стафилококк, гепатит</t>
  </si>
  <si>
    <t>тері-вен.</t>
  </si>
  <si>
    <t>кож. вен</t>
  </si>
  <si>
    <t>тәрелке</t>
  </si>
  <si>
    <t>тарелка</t>
  </si>
  <si>
    <t xml:space="preserve"> тайыз 0.5 мл</t>
  </si>
  <si>
    <t xml:space="preserve"> глубокие 0.5 мл</t>
  </si>
  <si>
    <t>5 календарных дней со дня заключения договора</t>
  </si>
  <si>
    <t>тайыз  0.25 мл</t>
  </si>
  <si>
    <t xml:space="preserve"> глубокие 0.25 мл</t>
  </si>
  <si>
    <t>сусабын</t>
  </si>
  <si>
    <t>шампунь</t>
  </si>
  <si>
    <t>балаларға арналған 200 мл, көз ашымайтын</t>
  </si>
  <si>
    <t>детский 200 мл, без слез</t>
  </si>
  <si>
    <t>Зарарсыздандырғыш құрал</t>
  </si>
  <si>
    <t>дезинфицирующие средства</t>
  </si>
  <si>
    <t>первохлор №300</t>
  </si>
  <si>
    <t>банк</t>
  </si>
  <si>
    <t>эко хлор №300</t>
  </si>
  <si>
    <t>деохлор люкс №600</t>
  </si>
  <si>
    <t>део стер</t>
  </si>
  <si>
    <t>флак</t>
  </si>
  <si>
    <t>дезилокс</t>
  </si>
  <si>
    <t>дезо-триз</t>
  </si>
  <si>
    <t>Блуза</t>
  </si>
  <si>
    <t>блуза</t>
  </si>
  <si>
    <t xml:space="preserve">әйелдердің медициналық </t>
  </si>
  <si>
    <t>женская медицинская</t>
  </si>
  <si>
    <t>до 25 февраля 2017 г</t>
  </si>
  <si>
    <t>шалбар</t>
  </si>
  <si>
    <t>брюки</t>
  </si>
  <si>
    <t>медицинские женские</t>
  </si>
  <si>
    <t>қалпақ</t>
  </si>
  <si>
    <t>колпак</t>
  </si>
  <si>
    <t>медициналық</t>
  </si>
  <si>
    <t>медицинский</t>
  </si>
  <si>
    <t>костюм</t>
  </si>
  <si>
    <t>ерлердің медициналық костюмы, көк</t>
  </si>
  <si>
    <t>мужской медицинский синий</t>
  </si>
  <si>
    <t>асхана қызметкерлерінің костюмы</t>
  </si>
  <si>
    <t>кухонного работника</t>
  </si>
  <si>
    <t>асахана қызметкерлеріне арналған</t>
  </si>
  <si>
    <t>для кухонного работника</t>
  </si>
  <si>
    <t>палаталық санитарларға арналған, көк түсті</t>
  </si>
  <si>
    <t>для манитарок палатных женский синий</t>
  </si>
  <si>
    <t>көмекші жұмысшыға арналған</t>
  </si>
  <si>
    <t>для подсобно рабочих</t>
  </si>
  <si>
    <t>халат</t>
  </si>
  <si>
    <t>техникалық ұжымға арналған</t>
  </si>
  <si>
    <t>для технического персонала</t>
  </si>
  <si>
    <t>әкімшілікке, педагогикалық құрамға арналған көрнекті халат ақ</t>
  </si>
  <si>
    <t>с рельефом для администрации, педагогического состава, белый</t>
  </si>
  <si>
    <t>қызмет көрсетуші ұжымға арналған ерлер халаты</t>
  </si>
  <si>
    <t>мужской для обслуживающего персонала</t>
  </si>
  <si>
    <t xml:space="preserve">әкімшілікке, педагогикалық құрамға арналған </t>
  </si>
  <si>
    <t>для администрации, педагогического состава</t>
  </si>
  <si>
    <t>Итого</t>
  </si>
  <si>
    <t>картофелеочистительная машина</t>
  </si>
  <si>
    <t>ханалық картоп тазалағыш машина</t>
  </si>
  <si>
    <t>15 календарных дней со дня вступления договора в силу</t>
  </si>
  <si>
    <t>Директор</t>
  </si>
  <si>
    <t>Ахметова А.К.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</si>
</sst>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wrapText="1"/>
    </xf>
    <xf numFmtId="2" fontId="1" fillId="2" borderId="0" xfId="0" applyNumberFormat="1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0" fillId="0" borderId="0" xfId="0" applyAlignment="1">
      <alignment wrapText="1"/>
    </xf>
    <xf numFmtId="2" fontId="1" fillId="2" borderId="0" xfId="0" applyNumberFormat="1" applyFont="1" applyFill="1" applyAlignment="1">
      <alignment wrapText="1"/>
    </xf>
    <xf numFmtId="1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/>
    <xf numFmtId="0" fontId="1" fillId="2" borderId="0" xfId="0" applyFont="1" applyFill="1"/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9"/>
  <sheetViews>
    <sheetView tabSelected="1" topLeftCell="A145" zoomScale="115" zoomScaleNormal="115" workbookViewId="0">
      <selection activeCell="L152" sqref="L152"/>
    </sheetView>
  </sheetViews>
  <sheetFormatPr defaultRowHeight="15" x14ac:dyDescent="0.25"/>
  <cols>
    <col min="1" max="2" width="6.85546875" style="2" customWidth="1"/>
    <col min="3" max="3" width="20.28515625" style="2" customWidth="1"/>
    <col min="4" max="4" width="16.42578125" style="2" customWidth="1"/>
    <col min="5" max="5" width="12.28515625" style="2" customWidth="1"/>
    <col min="6" max="6" width="14.5703125" style="2" customWidth="1"/>
    <col min="7" max="7" width="7.42578125" style="2" customWidth="1"/>
    <col min="8" max="8" width="9.140625" style="2"/>
    <col min="9" max="9" width="8.7109375" style="2" customWidth="1"/>
    <col min="10" max="10" width="13.140625" style="11" customWidth="1"/>
    <col min="11" max="11" width="12.140625" style="2" customWidth="1"/>
    <col min="12" max="12" width="11.140625" style="2" customWidth="1"/>
    <col min="13" max="13" width="7" style="2" customWidth="1"/>
    <col min="14" max="17" width="9.140625" style="3"/>
    <col min="18" max="24" width="9.140625" style="9"/>
  </cols>
  <sheetData>
    <row r="1" spans="1:13" ht="78" customHeight="1" x14ac:dyDescent="0.25">
      <c r="J1" s="19" t="s">
        <v>0</v>
      </c>
      <c r="K1" s="19"/>
      <c r="L1" s="19"/>
      <c r="M1" s="19"/>
    </row>
    <row r="3" spans="1:13" ht="18.75" x14ac:dyDescent="0.3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5"/>
      <c r="K4" s="4"/>
      <c r="L4" s="4"/>
      <c r="M4" s="4"/>
    </row>
    <row r="5" spans="1:13" ht="16.5" customHeight="1" x14ac:dyDescent="0.25">
      <c r="A5" s="17" t="s">
        <v>2</v>
      </c>
      <c r="B5" s="17"/>
      <c r="C5" s="4"/>
      <c r="D5" s="12">
        <v>760640000018</v>
      </c>
      <c r="E5" s="4"/>
      <c r="F5" s="4"/>
      <c r="G5" s="4"/>
      <c r="H5" s="4"/>
      <c r="I5" s="4"/>
      <c r="J5" s="5"/>
      <c r="K5" s="4"/>
      <c r="L5" s="4"/>
      <c r="M5" s="4"/>
    </row>
    <row r="6" spans="1:13" ht="51" customHeight="1" x14ac:dyDescent="0.25">
      <c r="A6" s="17" t="s">
        <v>3</v>
      </c>
      <c r="B6" s="17"/>
      <c r="C6" s="17"/>
      <c r="D6" s="17" t="s">
        <v>4</v>
      </c>
      <c r="E6" s="17"/>
      <c r="F6" s="17"/>
      <c r="G6" s="17"/>
      <c r="H6" s="17"/>
      <c r="I6" s="17"/>
      <c r="J6" s="17"/>
      <c r="K6" s="17"/>
      <c r="L6" s="17"/>
      <c r="M6" s="17"/>
    </row>
    <row r="7" spans="1:13" ht="48" customHeight="1" x14ac:dyDescent="0.25">
      <c r="A7" s="17" t="s">
        <v>5</v>
      </c>
      <c r="B7" s="17"/>
      <c r="C7" s="17"/>
      <c r="D7" s="17" t="s">
        <v>6</v>
      </c>
      <c r="E7" s="17"/>
      <c r="F7" s="17"/>
      <c r="G7" s="17"/>
      <c r="H7" s="17"/>
      <c r="I7" s="17"/>
      <c r="J7" s="17"/>
      <c r="K7" s="17"/>
      <c r="L7" s="17"/>
      <c r="M7" s="17"/>
    </row>
    <row r="8" spans="1:13" ht="23.25" customHeight="1" x14ac:dyDescent="0.25">
      <c r="A8" s="17" t="s">
        <v>7</v>
      </c>
      <c r="B8" s="17"/>
      <c r="C8" s="17"/>
      <c r="D8" s="13">
        <v>2017</v>
      </c>
      <c r="E8" s="4"/>
      <c r="F8" s="4"/>
      <c r="G8" s="4"/>
      <c r="H8" s="4"/>
      <c r="I8" s="4"/>
      <c r="J8" s="5"/>
      <c r="K8" s="4"/>
      <c r="L8" s="4"/>
      <c r="M8" s="4"/>
    </row>
    <row r="10" spans="1:13" ht="129" customHeight="1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 t="s">
        <v>14</v>
      </c>
      <c r="H10" s="6" t="s">
        <v>15</v>
      </c>
      <c r="I10" s="6" t="s">
        <v>16</v>
      </c>
      <c r="J10" s="7" t="s">
        <v>17</v>
      </c>
      <c r="K10" s="6" t="s">
        <v>18</v>
      </c>
      <c r="L10" s="6" t="s">
        <v>19</v>
      </c>
      <c r="M10" s="6" t="s">
        <v>20</v>
      </c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8">
        <v>10</v>
      </c>
      <c r="K11" s="6">
        <v>11</v>
      </c>
      <c r="L11" s="6">
        <v>12</v>
      </c>
      <c r="M11" s="6">
        <v>13</v>
      </c>
    </row>
    <row r="12" spans="1:13" ht="64.5" x14ac:dyDescent="0.25">
      <c r="A12" s="6">
        <v>1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24</v>
      </c>
      <c r="G12" s="6" t="s">
        <v>25</v>
      </c>
      <c r="H12" s="6">
        <v>150</v>
      </c>
      <c r="I12" s="6">
        <v>311</v>
      </c>
      <c r="J12" s="7">
        <f>H12*I12</f>
        <v>46650</v>
      </c>
      <c r="K12" s="6" t="s">
        <v>26</v>
      </c>
      <c r="L12" s="6" t="s">
        <v>27</v>
      </c>
      <c r="M12" s="6">
        <v>0</v>
      </c>
    </row>
    <row r="13" spans="1:13" ht="64.5" x14ac:dyDescent="0.25">
      <c r="A13" s="6">
        <v>2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24</v>
      </c>
      <c r="G13" s="6" t="s">
        <v>25</v>
      </c>
      <c r="H13" s="6">
        <v>300</v>
      </c>
      <c r="I13" s="6">
        <v>225</v>
      </c>
      <c r="J13" s="7">
        <f t="shared" ref="J13:J62" si="0">H13*I13</f>
        <v>67500</v>
      </c>
      <c r="K13" s="6" t="s">
        <v>28</v>
      </c>
      <c r="L13" s="6" t="s">
        <v>27</v>
      </c>
      <c r="M13" s="6">
        <v>0</v>
      </c>
    </row>
    <row r="14" spans="1:13" ht="64.5" x14ac:dyDescent="0.25">
      <c r="A14" s="6">
        <v>3</v>
      </c>
      <c r="B14" s="6" t="s">
        <v>21</v>
      </c>
      <c r="C14" s="6" t="s">
        <v>22</v>
      </c>
      <c r="D14" s="6" t="s">
        <v>23</v>
      </c>
      <c r="E14" s="6" t="s">
        <v>24</v>
      </c>
      <c r="F14" s="6" t="s">
        <v>24</v>
      </c>
      <c r="G14" s="6" t="s">
        <v>25</v>
      </c>
      <c r="H14" s="6">
        <v>150</v>
      </c>
      <c r="I14" s="6">
        <v>228</v>
      </c>
      <c r="J14" s="7">
        <f t="shared" si="0"/>
        <v>34200</v>
      </c>
      <c r="K14" s="6" t="s">
        <v>28</v>
      </c>
      <c r="L14" s="6" t="s">
        <v>27</v>
      </c>
      <c r="M14" s="6">
        <v>0</v>
      </c>
    </row>
    <row r="15" spans="1:13" ht="64.5" x14ac:dyDescent="0.25">
      <c r="A15" s="6">
        <v>4</v>
      </c>
      <c r="B15" s="6" t="s">
        <v>21</v>
      </c>
      <c r="C15" s="6" t="s">
        <v>22</v>
      </c>
      <c r="D15" s="6" t="s">
        <v>23</v>
      </c>
      <c r="E15" s="6" t="s">
        <v>24</v>
      </c>
      <c r="F15" s="6" t="s">
        <v>24</v>
      </c>
      <c r="G15" s="6" t="s">
        <v>25</v>
      </c>
      <c r="H15" s="6">
        <v>300</v>
      </c>
      <c r="I15" s="6">
        <v>240</v>
      </c>
      <c r="J15" s="7">
        <f t="shared" si="0"/>
        <v>72000</v>
      </c>
      <c r="K15" s="6" t="s">
        <v>29</v>
      </c>
      <c r="L15" s="6" t="s">
        <v>27</v>
      </c>
      <c r="M15" s="6">
        <v>0</v>
      </c>
    </row>
    <row r="16" spans="1:13" ht="64.5" x14ac:dyDescent="0.25">
      <c r="A16" s="6">
        <v>5</v>
      </c>
      <c r="B16" s="6" t="s">
        <v>21</v>
      </c>
      <c r="C16" s="6" t="s">
        <v>22</v>
      </c>
      <c r="D16" s="6" t="s">
        <v>23</v>
      </c>
      <c r="E16" s="6" t="s">
        <v>30</v>
      </c>
      <c r="F16" s="6" t="s">
        <v>30</v>
      </c>
      <c r="G16" s="6" t="s">
        <v>25</v>
      </c>
      <c r="H16" s="6">
        <v>250</v>
      </c>
      <c r="I16" s="6">
        <v>625</v>
      </c>
      <c r="J16" s="7">
        <f t="shared" si="0"/>
        <v>156250</v>
      </c>
      <c r="K16" s="6" t="s">
        <v>26</v>
      </c>
      <c r="L16" s="6" t="s">
        <v>27</v>
      </c>
      <c r="M16" s="6">
        <v>0</v>
      </c>
    </row>
    <row r="17" spans="1:24" ht="64.5" x14ac:dyDescent="0.25">
      <c r="A17" s="6">
        <v>6</v>
      </c>
      <c r="B17" s="6" t="s">
        <v>21</v>
      </c>
      <c r="C17" s="6" t="s">
        <v>22</v>
      </c>
      <c r="D17" s="6" t="s">
        <v>23</v>
      </c>
      <c r="E17" s="6" t="s">
        <v>30</v>
      </c>
      <c r="F17" s="6" t="s">
        <v>30</v>
      </c>
      <c r="G17" s="6" t="s">
        <v>25</v>
      </c>
      <c r="H17" s="6">
        <v>71</v>
      </c>
      <c r="I17" s="6">
        <v>1100</v>
      </c>
      <c r="J17" s="7">
        <f t="shared" si="0"/>
        <v>78100</v>
      </c>
      <c r="K17" s="6" t="s">
        <v>28</v>
      </c>
      <c r="L17" s="6" t="s">
        <v>27</v>
      </c>
      <c r="M17" s="6">
        <v>0</v>
      </c>
    </row>
    <row r="18" spans="1:24" ht="64.5" x14ac:dyDescent="0.25">
      <c r="A18" s="6">
        <v>7</v>
      </c>
      <c r="B18" s="6" t="s">
        <v>21</v>
      </c>
      <c r="C18" s="6" t="s">
        <v>22</v>
      </c>
      <c r="D18" s="6" t="s">
        <v>23</v>
      </c>
      <c r="E18" s="6" t="s">
        <v>31</v>
      </c>
      <c r="F18" s="6" t="s">
        <v>31</v>
      </c>
      <c r="G18" s="6" t="s">
        <v>25</v>
      </c>
      <c r="H18" s="6">
        <v>150</v>
      </c>
      <c r="I18" s="6">
        <v>1170</v>
      </c>
      <c r="J18" s="7">
        <f t="shared" si="0"/>
        <v>175500</v>
      </c>
      <c r="K18" s="6" t="s">
        <v>26</v>
      </c>
      <c r="L18" s="6" t="s">
        <v>27</v>
      </c>
      <c r="M18" s="6">
        <v>0</v>
      </c>
    </row>
    <row r="19" spans="1:24" ht="64.5" x14ac:dyDescent="0.25">
      <c r="A19" s="6">
        <v>8</v>
      </c>
      <c r="B19" s="6" t="s">
        <v>21</v>
      </c>
      <c r="C19" s="6" t="s">
        <v>22</v>
      </c>
      <c r="D19" s="6" t="s">
        <v>23</v>
      </c>
      <c r="E19" s="6" t="s">
        <v>31</v>
      </c>
      <c r="F19" s="6" t="s">
        <v>31</v>
      </c>
      <c r="G19" s="6" t="s">
        <v>25</v>
      </c>
      <c r="H19" s="6">
        <v>200</v>
      </c>
      <c r="I19" s="6">
        <v>1390</v>
      </c>
      <c r="J19" s="7">
        <f t="shared" si="0"/>
        <v>278000</v>
      </c>
      <c r="K19" s="6" t="s">
        <v>28</v>
      </c>
      <c r="L19" s="6" t="s">
        <v>27</v>
      </c>
      <c r="M19" s="6">
        <v>0</v>
      </c>
    </row>
    <row r="20" spans="1:24" ht="64.5" x14ac:dyDescent="0.25">
      <c r="A20" s="6">
        <v>9</v>
      </c>
      <c r="B20" s="6" t="s">
        <v>21</v>
      </c>
      <c r="C20" s="6" t="s">
        <v>22</v>
      </c>
      <c r="D20" s="6" t="s">
        <v>23</v>
      </c>
      <c r="E20" s="6" t="s">
        <v>31</v>
      </c>
      <c r="F20" s="6" t="s">
        <v>31</v>
      </c>
      <c r="G20" s="6" t="s">
        <v>25</v>
      </c>
      <c r="H20" s="6">
        <v>150</v>
      </c>
      <c r="I20" s="6">
        <v>1310</v>
      </c>
      <c r="J20" s="7">
        <f t="shared" si="0"/>
        <v>196500</v>
      </c>
      <c r="K20" s="6" t="s">
        <v>28</v>
      </c>
      <c r="L20" s="6" t="s">
        <v>27</v>
      </c>
      <c r="M20" s="6">
        <v>0</v>
      </c>
    </row>
    <row r="21" spans="1:24" ht="64.5" x14ac:dyDescent="0.25">
      <c r="A21" s="6">
        <v>10</v>
      </c>
      <c r="B21" s="6" t="s">
        <v>21</v>
      </c>
      <c r="C21" s="6" t="s">
        <v>22</v>
      </c>
      <c r="D21" s="6" t="s">
        <v>23</v>
      </c>
      <c r="E21" s="6" t="s">
        <v>31</v>
      </c>
      <c r="F21" s="6" t="s">
        <v>31</v>
      </c>
      <c r="G21" s="6" t="s">
        <v>25</v>
      </c>
      <c r="H21" s="6">
        <v>200</v>
      </c>
      <c r="I21" s="6">
        <v>1310</v>
      </c>
      <c r="J21" s="7">
        <f t="shared" si="0"/>
        <v>262000</v>
      </c>
      <c r="K21" s="6" t="s">
        <v>29</v>
      </c>
      <c r="L21" s="6" t="s">
        <v>27</v>
      </c>
      <c r="M21" s="6">
        <v>0</v>
      </c>
    </row>
    <row r="22" spans="1:24" ht="64.5" x14ac:dyDescent="0.25">
      <c r="A22" s="6">
        <v>11</v>
      </c>
      <c r="B22" s="6" t="s">
        <v>21</v>
      </c>
      <c r="C22" s="6" t="s">
        <v>22</v>
      </c>
      <c r="D22" s="6" t="s">
        <v>23</v>
      </c>
      <c r="E22" s="6" t="s">
        <v>32</v>
      </c>
      <c r="F22" s="6" t="s">
        <v>32</v>
      </c>
      <c r="G22" s="6" t="s">
        <v>25</v>
      </c>
      <c r="H22" s="6">
        <v>5</v>
      </c>
      <c r="I22" s="6">
        <v>270</v>
      </c>
      <c r="J22" s="7">
        <f t="shared" si="0"/>
        <v>1350</v>
      </c>
      <c r="K22" s="6" t="s">
        <v>29</v>
      </c>
      <c r="L22" s="6" t="s">
        <v>27</v>
      </c>
      <c r="M22" s="6">
        <v>0</v>
      </c>
    </row>
    <row r="23" spans="1:24" ht="64.5" x14ac:dyDescent="0.25">
      <c r="A23" s="6">
        <v>12</v>
      </c>
      <c r="B23" s="6" t="s">
        <v>21</v>
      </c>
      <c r="C23" s="6" t="s">
        <v>33</v>
      </c>
      <c r="D23" s="6" t="s">
        <v>33</v>
      </c>
      <c r="E23" s="6" t="s">
        <v>34</v>
      </c>
      <c r="F23" s="6" t="s">
        <v>34</v>
      </c>
      <c r="G23" s="6" t="s">
        <v>25</v>
      </c>
      <c r="H23" s="6">
        <v>40</v>
      </c>
      <c r="I23" s="6">
        <v>7200</v>
      </c>
      <c r="J23" s="7">
        <f t="shared" si="0"/>
        <v>288000</v>
      </c>
      <c r="K23" s="6" t="s">
        <v>26</v>
      </c>
      <c r="L23" s="6" t="s">
        <v>27</v>
      </c>
      <c r="M23" s="6">
        <v>0</v>
      </c>
    </row>
    <row r="24" spans="1:24" ht="64.5" x14ac:dyDescent="0.25">
      <c r="A24" s="6">
        <v>13</v>
      </c>
      <c r="B24" s="6" t="s">
        <v>21</v>
      </c>
      <c r="C24" s="6" t="s">
        <v>33</v>
      </c>
      <c r="D24" s="6" t="s">
        <v>33</v>
      </c>
      <c r="E24" s="6" t="s">
        <v>34</v>
      </c>
      <c r="F24" s="6" t="s">
        <v>34</v>
      </c>
      <c r="G24" s="6" t="s">
        <v>25</v>
      </c>
      <c r="H24" s="6">
        <v>50</v>
      </c>
      <c r="I24" s="6">
        <v>3050</v>
      </c>
      <c r="J24" s="7">
        <f t="shared" si="0"/>
        <v>152500</v>
      </c>
      <c r="K24" s="6" t="s">
        <v>28</v>
      </c>
      <c r="L24" s="6" t="s">
        <v>27</v>
      </c>
      <c r="M24" s="6">
        <v>0</v>
      </c>
    </row>
    <row r="25" spans="1:24" ht="64.5" x14ac:dyDescent="0.25">
      <c r="A25" s="6">
        <v>14</v>
      </c>
      <c r="B25" s="6" t="s">
        <v>21</v>
      </c>
      <c r="C25" s="6" t="s">
        <v>33</v>
      </c>
      <c r="D25" s="6" t="s">
        <v>33</v>
      </c>
      <c r="E25" s="6" t="s">
        <v>34</v>
      </c>
      <c r="F25" s="6" t="s">
        <v>34</v>
      </c>
      <c r="G25" s="6" t="s">
        <v>25</v>
      </c>
      <c r="H25" s="6">
        <v>30</v>
      </c>
      <c r="I25" s="6">
        <v>2900</v>
      </c>
      <c r="J25" s="7">
        <f t="shared" si="0"/>
        <v>87000</v>
      </c>
      <c r="K25" s="6" t="s">
        <v>28</v>
      </c>
      <c r="L25" s="6" t="s">
        <v>27</v>
      </c>
      <c r="M25" s="6">
        <v>0</v>
      </c>
    </row>
    <row r="26" spans="1:24" ht="64.5" x14ac:dyDescent="0.25">
      <c r="A26" s="6">
        <v>15</v>
      </c>
      <c r="B26" s="6" t="s">
        <v>21</v>
      </c>
      <c r="C26" s="6" t="s">
        <v>33</v>
      </c>
      <c r="D26" s="6" t="s">
        <v>33</v>
      </c>
      <c r="E26" s="6" t="s">
        <v>35</v>
      </c>
      <c r="F26" s="6" t="s">
        <v>35</v>
      </c>
      <c r="G26" s="6" t="s">
        <v>36</v>
      </c>
      <c r="H26" s="6">
        <v>30</v>
      </c>
      <c r="I26" s="6">
        <v>2710</v>
      </c>
      <c r="J26" s="7">
        <f t="shared" si="0"/>
        <v>81300</v>
      </c>
      <c r="K26" s="6" t="s">
        <v>26</v>
      </c>
      <c r="L26" s="6" t="s">
        <v>27</v>
      </c>
      <c r="M26" s="6">
        <v>0</v>
      </c>
    </row>
    <row r="27" spans="1:24" ht="64.5" x14ac:dyDescent="0.25">
      <c r="A27" s="6">
        <v>16</v>
      </c>
      <c r="B27" s="6" t="s">
        <v>21</v>
      </c>
      <c r="C27" s="6" t="s">
        <v>37</v>
      </c>
      <c r="D27" s="6" t="s">
        <v>37</v>
      </c>
      <c r="E27" s="6" t="s">
        <v>38</v>
      </c>
      <c r="F27" s="6" t="s">
        <v>38</v>
      </c>
      <c r="G27" s="6" t="s">
        <v>25</v>
      </c>
      <c r="H27" s="6">
        <v>14</v>
      </c>
      <c r="I27" s="6">
        <v>20000</v>
      </c>
      <c r="J27" s="7">
        <f t="shared" si="0"/>
        <v>280000</v>
      </c>
      <c r="K27" s="6" t="s">
        <v>39</v>
      </c>
      <c r="L27" s="6" t="s">
        <v>27</v>
      </c>
      <c r="M27" s="6">
        <v>0</v>
      </c>
    </row>
    <row r="28" spans="1:24" s="10" customFormat="1" ht="64.5" x14ac:dyDescent="0.25">
      <c r="A28" s="6">
        <v>17</v>
      </c>
      <c r="B28" s="6" t="s">
        <v>21</v>
      </c>
      <c r="C28" s="6" t="s">
        <v>40</v>
      </c>
      <c r="D28" s="6" t="s">
        <v>40</v>
      </c>
      <c r="E28" s="6" t="s">
        <v>41</v>
      </c>
      <c r="F28" s="6" t="s">
        <v>41</v>
      </c>
      <c r="G28" s="6" t="s">
        <v>25</v>
      </c>
      <c r="H28" s="6">
        <v>8</v>
      </c>
      <c r="I28" s="6">
        <v>750</v>
      </c>
      <c r="J28" s="7">
        <f t="shared" si="0"/>
        <v>6000</v>
      </c>
      <c r="K28" s="6" t="s">
        <v>42</v>
      </c>
      <c r="L28" s="6" t="s">
        <v>27</v>
      </c>
      <c r="M28" s="6">
        <v>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s="10" customFormat="1" ht="64.5" x14ac:dyDescent="0.25">
      <c r="A29" s="6">
        <v>18</v>
      </c>
      <c r="B29" s="6" t="s">
        <v>21</v>
      </c>
      <c r="C29" s="6" t="s">
        <v>43</v>
      </c>
      <c r="D29" s="6" t="s">
        <v>44</v>
      </c>
      <c r="E29" s="6" t="s">
        <v>45</v>
      </c>
      <c r="F29" s="6" t="s">
        <v>46</v>
      </c>
      <c r="G29" s="6" t="s">
        <v>47</v>
      </c>
      <c r="H29" s="6">
        <v>740</v>
      </c>
      <c r="I29" s="6">
        <v>117.6</v>
      </c>
      <c r="J29" s="7">
        <f t="shared" si="0"/>
        <v>87024</v>
      </c>
      <c r="K29" s="6" t="s">
        <v>48</v>
      </c>
      <c r="L29" s="6" t="s">
        <v>27</v>
      </c>
      <c r="M29" s="6">
        <v>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s="10" customFormat="1" ht="64.5" x14ac:dyDescent="0.25">
      <c r="A30" s="6">
        <v>19</v>
      </c>
      <c r="B30" s="6" t="s">
        <v>21</v>
      </c>
      <c r="C30" s="6" t="s">
        <v>43</v>
      </c>
      <c r="D30" s="6" t="s">
        <v>44</v>
      </c>
      <c r="E30" s="6" t="s">
        <v>45</v>
      </c>
      <c r="F30" s="6" t="s">
        <v>46</v>
      </c>
      <c r="G30" s="6" t="s">
        <v>47</v>
      </c>
      <c r="H30" s="6">
        <v>3350</v>
      </c>
      <c r="I30" s="6">
        <v>117.6</v>
      </c>
      <c r="J30" s="7">
        <f t="shared" si="0"/>
        <v>393960</v>
      </c>
      <c r="K30" s="6" t="s">
        <v>48</v>
      </c>
      <c r="L30" s="6" t="s">
        <v>27</v>
      </c>
      <c r="M30" s="6">
        <v>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s="10" customFormat="1" ht="64.5" x14ac:dyDescent="0.25">
      <c r="A31" s="6">
        <v>20</v>
      </c>
      <c r="B31" s="6" t="s">
        <v>21</v>
      </c>
      <c r="C31" s="6" t="s">
        <v>43</v>
      </c>
      <c r="D31" s="6" t="s">
        <v>44</v>
      </c>
      <c r="E31" s="6" t="s">
        <v>49</v>
      </c>
      <c r="F31" s="6" t="s">
        <v>50</v>
      </c>
      <c r="G31" s="6" t="s">
        <v>47</v>
      </c>
      <c r="H31" s="6">
        <v>740</v>
      </c>
      <c r="I31" s="6">
        <v>179.2</v>
      </c>
      <c r="J31" s="7">
        <f t="shared" si="0"/>
        <v>132608</v>
      </c>
      <c r="K31" s="6" t="s">
        <v>48</v>
      </c>
      <c r="L31" s="6" t="s">
        <v>27</v>
      </c>
      <c r="M31" s="6"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s="10" customFormat="1" ht="64.5" x14ac:dyDescent="0.25">
      <c r="A32" s="6">
        <v>21</v>
      </c>
      <c r="B32" s="6" t="s">
        <v>21</v>
      </c>
      <c r="C32" s="6" t="s">
        <v>43</v>
      </c>
      <c r="D32" s="6" t="s">
        <v>44</v>
      </c>
      <c r="E32" s="6" t="s">
        <v>49</v>
      </c>
      <c r="F32" s="6" t="s">
        <v>50</v>
      </c>
      <c r="G32" s="6" t="s">
        <v>47</v>
      </c>
      <c r="H32" s="6">
        <v>3350</v>
      </c>
      <c r="I32" s="6">
        <v>192.6</v>
      </c>
      <c r="J32" s="7">
        <f t="shared" si="0"/>
        <v>645210</v>
      </c>
      <c r="K32" s="6" t="s">
        <v>48</v>
      </c>
      <c r="L32" s="6" t="s">
        <v>27</v>
      </c>
      <c r="M32" s="6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10" customFormat="1" ht="64.5" x14ac:dyDescent="0.25">
      <c r="A33" s="6">
        <v>22</v>
      </c>
      <c r="B33" s="6" t="s">
        <v>21</v>
      </c>
      <c r="C33" s="6" t="s">
        <v>51</v>
      </c>
      <c r="D33" s="6" t="s">
        <v>52</v>
      </c>
      <c r="E33" s="6" t="s">
        <v>53</v>
      </c>
      <c r="F33" s="6" t="s">
        <v>54</v>
      </c>
      <c r="G33" s="6" t="s">
        <v>47</v>
      </c>
      <c r="H33" s="6">
        <v>5800</v>
      </c>
      <c r="I33" s="6">
        <v>110</v>
      </c>
      <c r="J33" s="7">
        <f t="shared" si="0"/>
        <v>638000</v>
      </c>
      <c r="K33" s="6" t="s">
        <v>48</v>
      </c>
      <c r="L33" s="6" t="s">
        <v>27</v>
      </c>
      <c r="M33" s="6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10" customFormat="1" ht="64.5" x14ac:dyDescent="0.25">
      <c r="A34" s="6">
        <v>23</v>
      </c>
      <c r="B34" s="6" t="s">
        <v>21</v>
      </c>
      <c r="C34" s="6" t="s">
        <v>51</v>
      </c>
      <c r="D34" s="6" t="s">
        <v>52</v>
      </c>
      <c r="E34" s="6" t="s">
        <v>53</v>
      </c>
      <c r="F34" s="6" t="s">
        <v>54</v>
      </c>
      <c r="G34" s="6" t="s">
        <v>47</v>
      </c>
      <c r="H34" s="6">
        <v>5000</v>
      </c>
      <c r="I34" s="6">
        <v>110</v>
      </c>
      <c r="J34" s="7">
        <f t="shared" si="0"/>
        <v>550000</v>
      </c>
      <c r="K34" s="6" t="s">
        <v>48</v>
      </c>
      <c r="L34" s="6" t="s">
        <v>27</v>
      </c>
      <c r="M34" s="6">
        <v>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10" customFormat="1" ht="64.5" x14ac:dyDescent="0.25">
      <c r="A35" s="6">
        <v>24</v>
      </c>
      <c r="B35" s="6" t="s">
        <v>21</v>
      </c>
      <c r="C35" s="6" t="s">
        <v>55</v>
      </c>
      <c r="D35" s="6" t="s">
        <v>56</v>
      </c>
      <c r="E35" s="6" t="s">
        <v>53</v>
      </c>
      <c r="F35" s="6" t="s">
        <v>54</v>
      </c>
      <c r="G35" s="6" t="s">
        <v>47</v>
      </c>
      <c r="H35" s="6">
        <v>1400</v>
      </c>
      <c r="I35" s="6">
        <v>110</v>
      </c>
      <c r="J35" s="7">
        <f t="shared" si="0"/>
        <v>154000</v>
      </c>
      <c r="K35" s="6" t="s">
        <v>48</v>
      </c>
      <c r="L35" s="6" t="s">
        <v>27</v>
      </c>
      <c r="M35" s="6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10" customFormat="1" ht="64.5" x14ac:dyDescent="0.25">
      <c r="A36" s="6">
        <v>25</v>
      </c>
      <c r="B36" s="6" t="s">
        <v>21</v>
      </c>
      <c r="C36" s="6" t="s">
        <v>55</v>
      </c>
      <c r="D36" s="6" t="s">
        <v>56</v>
      </c>
      <c r="E36" s="6" t="s">
        <v>53</v>
      </c>
      <c r="F36" s="6" t="s">
        <v>54</v>
      </c>
      <c r="G36" s="6" t="s">
        <v>47</v>
      </c>
      <c r="H36" s="6">
        <v>2000</v>
      </c>
      <c r="I36" s="6">
        <v>110</v>
      </c>
      <c r="J36" s="7">
        <f t="shared" si="0"/>
        <v>220000</v>
      </c>
      <c r="K36" s="6" t="s">
        <v>48</v>
      </c>
      <c r="L36" s="6" t="s">
        <v>27</v>
      </c>
      <c r="M36" s="6"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10" customFormat="1" ht="64.5" x14ac:dyDescent="0.25">
      <c r="A37" s="6">
        <v>26</v>
      </c>
      <c r="B37" s="6" t="s">
        <v>21</v>
      </c>
      <c r="C37" s="6" t="s">
        <v>57</v>
      </c>
      <c r="D37" s="6" t="s">
        <v>58</v>
      </c>
      <c r="E37" s="6" t="s">
        <v>53</v>
      </c>
      <c r="F37" s="6" t="s">
        <v>54</v>
      </c>
      <c r="G37" s="6" t="s">
        <v>47</v>
      </c>
      <c r="H37" s="6">
        <v>1250</v>
      </c>
      <c r="I37" s="6">
        <v>110</v>
      </c>
      <c r="J37" s="7">
        <f t="shared" si="0"/>
        <v>137500</v>
      </c>
      <c r="K37" s="6" t="s">
        <v>48</v>
      </c>
      <c r="L37" s="6" t="s">
        <v>27</v>
      </c>
      <c r="M37" s="6">
        <v>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10" customFormat="1" ht="64.5" x14ac:dyDescent="0.25">
      <c r="A38" s="6">
        <v>27</v>
      </c>
      <c r="B38" s="6" t="s">
        <v>21</v>
      </c>
      <c r="C38" s="6" t="s">
        <v>57</v>
      </c>
      <c r="D38" s="6" t="s">
        <v>58</v>
      </c>
      <c r="E38" s="6" t="s">
        <v>53</v>
      </c>
      <c r="F38" s="6" t="s">
        <v>54</v>
      </c>
      <c r="G38" s="6" t="s">
        <v>47</v>
      </c>
      <c r="H38" s="6">
        <v>1500</v>
      </c>
      <c r="I38" s="6">
        <v>110</v>
      </c>
      <c r="J38" s="7">
        <f t="shared" si="0"/>
        <v>165000</v>
      </c>
      <c r="K38" s="6" t="s">
        <v>48</v>
      </c>
      <c r="L38" s="6" t="s">
        <v>27</v>
      </c>
      <c r="M38" s="6">
        <v>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0" customFormat="1" ht="64.5" x14ac:dyDescent="0.25">
      <c r="A39" s="6">
        <v>28</v>
      </c>
      <c r="B39" s="6" t="s">
        <v>21</v>
      </c>
      <c r="C39" s="6" t="s">
        <v>59</v>
      </c>
      <c r="D39" s="6" t="s">
        <v>60</v>
      </c>
      <c r="E39" s="6" t="s">
        <v>53</v>
      </c>
      <c r="F39" s="6" t="s">
        <v>54</v>
      </c>
      <c r="G39" s="6" t="s">
        <v>47</v>
      </c>
      <c r="H39" s="6">
        <v>1000</v>
      </c>
      <c r="I39" s="6">
        <v>110</v>
      </c>
      <c r="J39" s="7">
        <f t="shared" si="0"/>
        <v>110000</v>
      </c>
      <c r="K39" s="6" t="s">
        <v>48</v>
      </c>
      <c r="L39" s="6" t="s">
        <v>27</v>
      </c>
      <c r="M39" s="6">
        <v>0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s="10" customFormat="1" ht="64.5" x14ac:dyDescent="0.25">
      <c r="A40" s="6">
        <v>29</v>
      </c>
      <c r="B40" s="6" t="s">
        <v>21</v>
      </c>
      <c r="C40" s="6" t="s">
        <v>59</v>
      </c>
      <c r="D40" s="6" t="s">
        <v>60</v>
      </c>
      <c r="E40" s="6" t="s">
        <v>53</v>
      </c>
      <c r="F40" s="6" t="s">
        <v>54</v>
      </c>
      <c r="G40" s="6" t="s">
        <v>47</v>
      </c>
      <c r="H40" s="6">
        <v>1200</v>
      </c>
      <c r="I40" s="6">
        <v>110</v>
      </c>
      <c r="J40" s="7">
        <f t="shared" si="0"/>
        <v>132000</v>
      </c>
      <c r="K40" s="6" t="s">
        <v>48</v>
      </c>
      <c r="L40" s="6" t="s">
        <v>27</v>
      </c>
      <c r="M40" s="6">
        <v>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s="10" customFormat="1" ht="64.5" x14ac:dyDescent="0.25">
      <c r="A41" s="6">
        <v>30</v>
      </c>
      <c r="B41" s="6" t="s">
        <v>21</v>
      </c>
      <c r="C41" s="6" t="s">
        <v>61</v>
      </c>
      <c r="D41" s="6" t="s">
        <v>62</v>
      </c>
      <c r="E41" s="6" t="s">
        <v>53</v>
      </c>
      <c r="F41" s="6" t="s">
        <v>54</v>
      </c>
      <c r="G41" s="6" t="s">
        <v>47</v>
      </c>
      <c r="H41" s="6">
        <v>230</v>
      </c>
      <c r="I41" s="6">
        <v>700</v>
      </c>
      <c r="J41" s="7">
        <f t="shared" si="0"/>
        <v>161000</v>
      </c>
      <c r="K41" s="6" t="s">
        <v>48</v>
      </c>
      <c r="L41" s="6" t="s">
        <v>27</v>
      </c>
      <c r="M41" s="6">
        <v>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s="10" customFormat="1" ht="64.5" x14ac:dyDescent="0.25">
      <c r="A42" s="6">
        <v>31</v>
      </c>
      <c r="B42" s="6" t="s">
        <v>21</v>
      </c>
      <c r="C42" s="6" t="s">
        <v>61</v>
      </c>
      <c r="D42" s="6" t="s">
        <v>62</v>
      </c>
      <c r="E42" s="6" t="s">
        <v>53</v>
      </c>
      <c r="F42" s="6" t="s">
        <v>54</v>
      </c>
      <c r="G42" s="6" t="s">
        <v>47</v>
      </c>
      <c r="H42" s="6">
        <v>350</v>
      </c>
      <c r="I42" s="6">
        <v>700</v>
      </c>
      <c r="J42" s="7">
        <f t="shared" si="0"/>
        <v>245000</v>
      </c>
      <c r="K42" s="6" t="s">
        <v>48</v>
      </c>
      <c r="L42" s="6" t="s">
        <v>27</v>
      </c>
      <c r="M42" s="6">
        <v>0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s="10" customFormat="1" ht="64.5" x14ac:dyDescent="0.25">
      <c r="A43" s="6">
        <v>32</v>
      </c>
      <c r="B43" s="6" t="s">
        <v>21</v>
      </c>
      <c r="C43" s="6" t="s">
        <v>61</v>
      </c>
      <c r="D43" s="6" t="s">
        <v>62</v>
      </c>
      <c r="E43" s="6" t="s">
        <v>53</v>
      </c>
      <c r="F43" s="6" t="s">
        <v>54</v>
      </c>
      <c r="G43" s="6" t="s">
        <v>47</v>
      </c>
      <c r="H43" s="6">
        <v>350</v>
      </c>
      <c r="I43" s="6">
        <v>702</v>
      </c>
      <c r="J43" s="7">
        <f t="shared" si="0"/>
        <v>245700</v>
      </c>
      <c r="K43" s="6" t="s">
        <v>48</v>
      </c>
      <c r="L43" s="6" t="s">
        <v>27</v>
      </c>
      <c r="M43" s="6">
        <v>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s="10" customFormat="1" ht="64.5" x14ac:dyDescent="0.25">
      <c r="A44" s="6">
        <v>33</v>
      </c>
      <c r="B44" s="6" t="s">
        <v>21</v>
      </c>
      <c r="C44" s="6" t="s">
        <v>61</v>
      </c>
      <c r="D44" s="6" t="s">
        <v>62</v>
      </c>
      <c r="E44" s="6" t="s">
        <v>53</v>
      </c>
      <c r="F44" s="6" t="s">
        <v>54</v>
      </c>
      <c r="G44" s="6" t="s">
        <v>47</v>
      </c>
      <c r="H44" s="6">
        <v>350</v>
      </c>
      <c r="I44" s="6">
        <v>350</v>
      </c>
      <c r="J44" s="7">
        <f t="shared" si="0"/>
        <v>122500</v>
      </c>
      <c r="K44" s="6" t="s">
        <v>48</v>
      </c>
      <c r="L44" s="6" t="s">
        <v>63</v>
      </c>
      <c r="M44" s="6">
        <v>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s="10" customFormat="1" ht="64.5" x14ac:dyDescent="0.25">
      <c r="A45" s="6">
        <v>34</v>
      </c>
      <c r="B45" s="6" t="s">
        <v>21</v>
      </c>
      <c r="C45" s="6" t="s">
        <v>64</v>
      </c>
      <c r="D45" s="6" t="s">
        <v>65</v>
      </c>
      <c r="E45" s="6" t="s">
        <v>53</v>
      </c>
      <c r="F45" s="6" t="s">
        <v>54</v>
      </c>
      <c r="G45" s="6" t="s">
        <v>47</v>
      </c>
      <c r="H45" s="6">
        <v>240</v>
      </c>
      <c r="I45" s="6">
        <v>700</v>
      </c>
      <c r="J45" s="7">
        <f t="shared" si="0"/>
        <v>168000</v>
      </c>
      <c r="K45" s="6" t="s">
        <v>48</v>
      </c>
      <c r="L45" s="6" t="s">
        <v>27</v>
      </c>
      <c r="M45" s="6">
        <v>0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s="10" customFormat="1" ht="64.5" x14ac:dyDescent="0.25">
      <c r="A46" s="6">
        <v>35</v>
      </c>
      <c r="B46" s="6" t="s">
        <v>21</v>
      </c>
      <c r="C46" s="6" t="s">
        <v>64</v>
      </c>
      <c r="D46" s="6" t="s">
        <v>65</v>
      </c>
      <c r="E46" s="6" t="s">
        <v>53</v>
      </c>
      <c r="F46" s="6" t="s">
        <v>54</v>
      </c>
      <c r="G46" s="6" t="s">
        <v>47</v>
      </c>
      <c r="H46" s="6">
        <v>420</v>
      </c>
      <c r="I46" s="6">
        <v>700</v>
      </c>
      <c r="J46" s="7">
        <f t="shared" si="0"/>
        <v>294000</v>
      </c>
      <c r="K46" s="6" t="s">
        <v>48</v>
      </c>
      <c r="L46" s="6" t="s">
        <v>27</v>
      </c>
      <c r="M46" s="6">
        <v>0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s="10" customFormat="1" ht="64.5" x14ac:dyDescent="0.25">
      <c r="A47" s="6">
        <v>36</v>
      </c>
      <c r="B47" s="6" t="s">
        <v>21</v>
      </c>
      <c r="C47" s="6" t="s">
        <v>64</v>
      </c>
      <c r="D47" s="6" t="s">
        <v>65</v>
      </c>
      <c r="E47" s="6" t="s">
        <v>53</v>
      </c>
      <c r="F47" s="6" t="s">
        <v>54</v>
      </c>
      <c r="G47" s="6" t="s">
        <v>47</v>
      </c>
      <c r="H47" s="6">
        <v>420</v>
      </c>
      <c r="I47" s="6">
        <v>613</v>
      </c>
      <c r="J47" s="7">
        <f t="shared" si="0"/>
        <v>257460</v>
      </c>
      <c r="K47" s="6" t="s">
        <v>48</v>
      </c>
      <c r="L47" s="6" t="s">
        <v>27</v>
      </c>
      <c r="M47" s="6">
        <v>0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s="10" customFormat="1" ht="64.5" x14ac:dyDescent="0.25">
      <c r="A48" s="6">
        <v>37</v>
      </c>
      <c r="B48" s="6" t="s">
        <v>21</v>
      </c>
      <c r="C48" s="6" t="s">
        <v>64</v>
      </c>
      <c r="D48" s="6" t="s">
        <v>65</v>
      </c>
      <c r="E48" s="6" t="s">
        <v>53</v>
      </c>
      <c r="F48" s="6" t="s">
        <v>54</v>
      </c>
      <c r="G48" s="6" t="s">
        <v>47</v>
      </c>
      <c r="H48" s="6">
        <v>420</v>
      </c>
      <c r="I48" s="6">
        <v>300</v>
      </c>
      <c r="J48" s="7">
        <f t="shared" si="0"/>
        <v>126000</v>
      </c>
      <c r="K48" s="6" t="s">
        <v>48</v>
      </c>
      <c r="L48" s="6" t="s">
        <v>63</v>
      </c>
      <c r="M48" s="6">
        <v>0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s="10" customFormat="1" ht="64.5" x14ac:dyDescent="0.25">
      <c r="A49" s="6">
        <v>38</v>
      </c>
      <c r="B49" s="6" t="s">
        <v>21</v>
      </c>
      <c r="C49" s="6" t="s">
        <v>66</v>
      </c>
      <c r="D49" s="6" t="s">
        <v>67</v>
      </c>
      <c r="E49" s="6" t="s">
        <v>53</v>
      </c>
      <c r="F49" s="6" t="s">
        <v>54</v>
      </c>
      <c r="G49" s="6" t="s">
        <v>47</v>
      </c>
      <c r="H49" s="6">
        <v>80</v>
      </c>
      <c r="I49" s="6">
        <v>1200</v>
      </c>
      <c r="J49" s="7">
        <f t="shared" si="0"/>
        <v>96000</v>
      </c>
      <c r="K49" s="6" t="s">
        <v>48</v>
      </c>
      <c r="L49" s="6" t="s">
        <v>27</v>
      </c>
      <c r="M49" s="6">
        <v>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s="10" customFormat="1" ht="64.5" x14ac:dyDescent="0.25">
      <c r="A50" s="6">
        <v>39</v>
      </c>
      <c r="B50" s="6" t="s">
        <v>21</v>
      </c>
      <c r="C50" s="6" t="s">
        <v>66</v>
      </c>
      <c r="D50" s="6" t="s">
        <v>67</v>
      </c>
      <c r="E50" s="6" t="s">
        <v>53</v>
      </c>
      <c r="F50" s="6" t="s">
        <v>54</v>
      </c>
      <c r="G50" s="6" t="s">
        <v>47</v>
      </c>
      <c r="H50" s="6">
        <v>160</v>
      </c>
      <c r="I50" s="6">
        <v>320</v>
      </c>
      <c r="J50" s="7">
        <f t="shared" si="0"/>
        <v>51200</v>
      </c>
      <c r="K50" s="6" t="s">
        <v>48</v>
      </c>
      <c r="L50" s="6" t="s">
        <v>27</v>
      </c>
      <c r="M50" s="6">
        <v>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s="10" customFormat="1" ht="77.25" x14ac:dyDescent="0.25">
      <c r="A51" s="6">
        <v>40</v>
      </c>
      <c r="B51" s="6" t="s">
        <v>21</v>
      </c>
      <c r="C51" s="6" t="s">
        <v>68</v>
      </c>
      <c r="D51" s="6" t="s">
        <v>69</v>
      </c>
      <c r="E51" s="6" t="s">
        <v>70</v>
      </c>
      <c r="F51" s="6" t="s">
        <v>71</v>
      </c>
      <c r="G51" s="6" t="s">
        <v>72</v>
      </c>
      <c r="H51" s="6">
        <v>740</v>
      </c>
      <c r="I51" s="6">
        <v>250</v>
      </c>
      <c r="J51" s="7">
        <f t="shared" si="0"/>
        <v>185000</v>
      </c>
      <c r="K51" s="6" t="s">
        <v>48</v>
      </c>
      <c r="L51" s="6" t="s">
        <v>27</v>
      </c>
      <c r="M51" s="6">
        <v>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s="10" customFormat="1" ht="77.25" x14ac:dyDescent="0.25">
      <c r="A52" s="6">
        <v>41</v>
      </c>
      <c r="B52" s="6" t="s">
        <v>21</v>
      </c>
      <c r="C52" s="6" t="s">
        <v>68</v>
      </c>
      <c r="D52" s="6" t="s">
        <v>69</v>
      </c>
      <c r="E52" s="6" t="s">
        <v>70</v>
      </c>
      <c r="F52" s="6" t="s">
        <v>71</v>
      </c>
      <c r="G52" s="6" t="s">
        <v>72</v>
      </c>
      <c r="H52" s="6">
        <v>2344</v>
      </c>
      <c r="I52" s="6">
        <v>250</v>
      </c>
      <c r="J52" s="7">
        <f t="shared" si="0"/>
        <v>586000</v>
      </c>
      <c r="K52" s="6" t="s">
        <v>48</v>
      </c>
      <c r="L52" s="6" t="s">
        <v>27</v>
      </c>
      <c r="M52" s="6">
        <v>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s="10" customFormat="1" ht="64.5" x14ac:dyDescent="0.25">
      <c r="A53" s="6">
        <v>42</v>
      </c>
      <c r="B53" s="6" t="s">
        <v>21</v>
      </c>
      <c r="C53" s="6" t="s">
        <v>73</v>
      </c>
      <c r="D53" s="6" t="s">
        <v>74</v>
      </c>
      <c r="E53" s="6" t="s">
        <v>53</v>
      </c>
      <c r="F53" s="6" t="s">
        <v>54</v>
      </c>
      <c r="G53" s="6" t="s">
        <v>47</v>
      </c>
      <c r="H53" s="6">
        <v>800</v>
      </c>
      <c r="I53" s="6">
        <v>350</v>
      </c>
      <c r="J53" s="7">
        <f t="shared" si="0"/>
        <v>280000</v>
      </c>
      <c r="K53" s="6" t="s">
        <v>48</v>
      </c>
      <c r="L53" s="6" t="s">
        <v>27</v>
      </c>
      <c r="M53" s="6">
        <v>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s="10" customFormat="1" ht="64.5" x14ac:dyDescent="0.25">
      <c r="A54" s="6">
        <v>43</v>
      </c>
      <c r="B54" s="6" t="s">
        <v>21</v>
      </c>
      <c r="C54" s="6" t="s">
        <v>73</v>
      </c>
      <c r="D54" s="6" t="s">
        <v>74</v>
      </c>
      <c r="E54" s="6" t="s">
        <v>53</v>
      </c>
      <c r="F54" s="6" t="s">
        <v>54</v>
      </c>
      <c r="G54" s="6" t="s">
        <v>47</v>
      </c>
      <c r="H54" s="6">
        <v>2611</v>
      </c>
      <c r="I54" s="6">
        <v>350</v>
      </c>
      <c r="J54" s="7">
        <f t="shared" si="0"/>
        <v>913850</v>
      </c>
      <c r="K54" s="6" t="s">
        <v>48</v>
      </c>
      <c r="L54" s="6" t="s">
        <v>27</v>
      </c>
      <c r="M54" s="6">
        <v>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s="10" customFormat="1" ht="64.5" x14ac:dyDescent="0.25">
      <c r="A55" s="6">
        <v>44</v>
      </c>
      <c r="B55" s="6" t="s">
        <v>21</v>
      </c>
      <c r="C55" s="6" t="s">
        <v>75</v>
      </c>
      <c r="D55" s="6" t="s">
        <v>76</v>
      </c>
      <c r="E55" s="6" t="s">
        <v>53</v>
      </c>
      <c r="F55" s="6" t="s">
        <v>54</v>
      </c>
      <c r="G55" s="6" t="s">
        <v>47</v>
      </c>
      <c r="H55" s="6">
        <v>800</v>
      </c>
      <c r="I55" s="6">
        <v>500</v>
      </c>
      <c r="J55" s="7">
        <f t="shared" si="0"/>
        <v>400000</v>
      </c>
      <c r="K55" s="6" t="s">
        <v>48</v>
      </c>
      <c r="L55" s="6" t="s">
        <v>27</v>
      </c>
      <c r="M55" s="6"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s="10" customFormat="1" ht="64.5" x14ac:dyDescent="0.25">
      <c r="A56" s="6">
        <v>45</v>
      </c>
      <c r="B56" s="6" t="s">
        <v>21</v>
      </c>
      <c r="C56" s="6" t="s">
        <v>75</v>
      </c>
      <c r="D56" s="6" t="s">
        <v>76</v>
      </c>
      <c r="E56" s="6" t="s">
        <v>53</v>
      </c>
      <c r="F56" s="6" t="s">
        <v>54</v>
      </c>
      <c r="G56" s="6" t="s">
        <v>47</v>
      </c>
      <c r="H56" s="6">
        <v>2907</v>
      </c>
      <c r="I56" s="6">
        <v>500</v>
      </c>
      <c r="J56" s="7">
        <f t="shared" si="0"/>
        <v>1453500</v>
      </c>
      <c r="K56" s="6" t="s">
        <v>48</v>
      </c>
      <c r="L56" s="6" t="s">
        <v>27</v>
      </c>
      <c r="M56" s="6">
        <v>0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s="10" customFormat="1" ht="64.5" x14ac:dyDescent="0.25">
      <c r="A57" s="6">
        <v>46</v>
      </c>
      <c r="B57" s="6" t="s">
        <v>21</v>
      </c>
      <c r="C57" s="6" t="s">
        <v>77</v>
      </c>
      <c r="D57" s="6" t="s">
        <v>77</v>
      </c>
      <c r="E57" s="6" t="s">
        <v>53</v>
      </c>
      <c r="F57" s="6" t="s">
        <v>54</v>
      </c>
      <c r="G57" s="6" t="s">
        <v>47</v>
      </c>
      <c r="H57" s="6">
        <v>80</v>
      </c>
      <c r="I57" s="6">
        <v>550</v>
      </c>
      <c r="J57" s="7">
        <f t="shared" si="0"/>
        <v>44000</v>
      </c>
      <c r="K57" s="6" t="s">
        <v>48</v>
      </c>
      <c r="L57" s="6" t="s">
        <v>27</v>
      </c>
      <c r="M57" s="6">
        <v>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s="10" customFormat="1" ht="64.5" x14ac:dyDescent="0.25">
      <c r="A58" s="6">
        <v>47</v>
      </c>
      <c r="B58" s="6" t="s">
        <v>21</v>
      </c>
      <c r="C58" s="6" t="s">
        <v>77</v>
      </c>
      <c r="D58" s="6" t="s">
        <v>77</v>
      </c>
      <c r="E58" s="6" t="s">
        <v>53</v>
      </c>
      <c r="F58" s="6" t="s">
        <v>54</v>
      </c>
      <c r="G58" s="6" t="s">
        <v>47</v>
      </c>
      <c r="H58" s="6">
        <v>370</v>
      </c>
      <c r="I58" s="6">
        <v>550</v>
      </c>
      <c r="J58" s="7">
        <f t="shared" si="0"/>
        <v>203500</v>
      </c>
      <c r="K58" s="6" t="s">
        <v>48</v>
      </c>
      <c r="L58" s="6" t="s">
        <v>27</v>
      </c>
      <c r="M58" s="6">
        <v>0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s="10" customFormat="1" ht="64.5" x14ac:dyDescent="0.25">
      <c r="A59" s="6">
        <v>48</v>
      </c>
      <c r="B59" s="6" t="s">
        <v>21</v>
      </c>
      <c r="C59" s="6" t="s">
        <v>78</v>
      </c>
      <c r="D59" s="6" t="s">
        <v>79</v>
      </c>
      <c r="E59" s="6" t="s">
        <v>53</v>
      </c>
      <c r="F59" s="6" t="s">
        <v>54</v>
      </c>
      <c r="G59" s="6" t="s">
        <v>47</v>
      </c>
      <c r="H59" s="6">
        <v>80</v>
      </c>
      <c r="I59" s="6">
        <v>500</v>
      </c>
      <c r="J59" s="7">
        <f t="shared" si="0"/>
        <v>40000</v>
      </c>
      <c r="K59" s="6" t="s">
        <v>48</v>
      </c>
      <c r="L59" s="6" t="s">
        <v>27</v>
      </c>
      <c r="M59" s="6">
        <v>0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s="10" customFormat="1" ht="64.5" x14ac:dyDescent="0.25">
      <c r="A60" s="6">
        <v>49</v>
      </c>
      <c r="B60" s="6" t="s">
        <v>21</v>
      </c>
      <c r="C60" s="6" t="s">
        <v>78</v>
      </c>
      <c r="D60" s="6" t="s">
        <v>79</v>
      </c>
      <c r="E60" s="6" t="s">
        <v>53</v>
      </c>
      <c r="F60" s="6" t="s">
        <v>54</v>
      </c>
      <c r="G60" s="6" t="s">
        <v>47</v>
      </c>
      <c r="H60" s="6">
        <v>370</v>
      </c>
      <c r="I60" s="6">
        <v>500</v>
      </c>
      <c r="J60" s="7">
        <f t="shared" si="0"/>
        <v>185000</v>
      </c>
      <c r="K60" s="6" t="s">
        <v>48</v>
      </c>
      <c r="L60" s="6" t="s">
        <v>27</v>
      </c>
      <c r="M60" s="6">
        <v>0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s="10" customFormat="1" ht="64.5" x14ac:dyDescent="0.25">
      <c r="A61" s="6">
        <v>50</v>
      </c>
      <c r="B61" s="6" t="s">
        <v>21</v>
      </c>
      <c r="C61" s="6" t="s">
        <v>80</v>
      </c>
      <c r="D61" s="6" t="s">
        <v>81</v>
      </c>
      <c r="E61" s="6"/>
      <c r="F61" s="6"/>
      <c r="G61" s="6" t="s">
        <v>47</v>
      </c>
      <c r="H61" s="6">
        <v>140</v>
      </c>
      <c r="I61" s="6">
        <v>1500</v>
      </c>
      <c r="J61" s="7">
        <f t="shared" si="0"/>
        <v>210000</v>
      </c>
      <c r="K61" s="6" t="s">
        <v>48</v>
      </c>
      <c r="L61" s="6" t="s">
        <v>27</v>
      </c>
      <c r="M61" s="6">
        <v>0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s="10" customFormat="1" ht="64.5" x14ac:dyDescent="0.25">
      <c r="A62" s="6">
        <v>51</v>
      </c>
      <c r="B62" s="6" t="s">
        <v>21</v>
      </c>
      <c r="C62" s="6" t="s">
        <v>80</v>
      </c>
      <c r="D62" s="6" t="s">
        <v>81</v>
      </c>
      <c r="E62" s="6"/>
      <c r="F62" s="6"/>
      <c r="G62" s="6" t="s">
        <v>47</v>
      </c>
      <c r="H62" s="6">
        <v>450</v>
      </c>
      <c r="I62" s="6">
        <v>1500</v>
      </c>
      <c r="J62" s="7">
        <f t="shared" si="0"/>
        <v>675000</v>
      </c>
      <c r="K62" s="6" t="s">
        <v>48</v>
      </c>
      <c r="L62" s="6" t="s">
        <v>27</v>
      </c>
      <c r="M62" s="6">
        <v>0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s="10" customFormat="1" ht="77.25" x14ac:dyDescent="0.25">
      <c r="A63" s="6">
        <v>52</v>
      </c>
      <c r="B63" s="6" t="s">
        <v>21</v>
      </c>
      <c r="C63" s="6" t="s">
        <v>82</v>
      </c>
      <c r="D63" s="6" t="s">
        <v>83</v>
      </c>
      <c r="E63" s="6" t="s">
        <v>84</v>
      </c>
      <c r="F63" s="6" t="s">
        <v>85</v>
      </c>
      <c r="G63" s="6" t="s">
        <v>72</v>
      </c>
      <c r="H63" s="6">
        <v>900</v>
      </c>
      <c r="I63" s="6">
        <v>250</v>
      </c>
      <c r="J63" s="7">
        <f t="shared" ref="J63:J143" si="1">H63*I63</f>
        <v>225000</v>
      </c>
      <c r="K63" s="6" t="s">
        <v>48</v>
      </c>
      <c r="L63" s="6" t="s">
        <v>27</v>
      </c>
      <c r="M63" s="6">
        <v>0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s="10" customFormat="1" ht="77.25" x14ac:dyDescent="0.25">
      <c r="A64" s="6">
        <v>53</v>
      </c>
      <c r="B64" s="6" t="s">
        <v>21</v>
      </c>
      <c r="C64" s="6" t="s">
        <v>82</v>
      </c>
      <c r="D64" s="6" t="s">
        <v>83</v>
      </c>
      <c r="E64" s="6" t="s">
        <v>84</v>
      </c>
      <c r="F64" s="6" t="s">
        <v>85</v>
      </c>
      <c r="G64" s="6" t="s">
        <v>72</v>
      </c>
      <c r="H64" s="6">
        <v>3506</v>
      </c>
      <c r="I64" s="6">
        <v>250</v>
      </c>
      <c r="J64" s="7">
        <f t="shared" si="1"/>
        <v>876500</v>
      </c>
      <c r="K64" s="6" t="s">
        <v>48</v>
      </c>
      <c r="L64" s="6" t="s">
        <v>27</v>
      </c>
      <c r="M64" s="6">
        <v>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s="10" customFormat="1" ht="64.5" x14ac:dyDescent="0.25">
      <c r="A65" s="6">
        <v>54</v>
      </c>
      <c r="B65" s="6" t="s">
        <v>21</v>
      </c>
      <c r="C65" s="6" t="s">
        <v>86</v>
      </c>
      <c r="D65" s="6" t="s">
        <v>87</v>
      </c>
      <c r="E65" s="6" t="s">
        <v>88</v>
      </c>
      <c r="F65" s="6" t="s">
        <v>89</v>
      </c>
      <c r="G65" s="6" t="s">
        <v>47</v>
      </c>
      <c r="H65" s="6">
        <v>250</v>
      </c>
      <c r="I65" s="6">
        <v>280</v>
      </c>
      <c r="J65" s="7">
        <f t="shared" si="1"/>
        <v>70000</v>
      </c>
      <c r="K65" s="6" t="s">
        <v>48</v>
      </c>
      <c r="L65" s="6" t="s">
        <v>27</v>
      </c>
      <c r="M65" s="6">
        <v>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s="10" customFormat="1" ht="64.5" x14ac:dyDescent="0.25">
      <c r="A66" s="6">
        <v>55</v>
      </c>
      <c r="B66" s="6" t="s">
        <v>21</v>
      </c>
      <c r="C66" s="6" t="s">
        <v>86</v>
      </c>
      <c r="D66" s="6" t="s">
        <v>87</v>
      </c>
      <c r="E66" s="6" t="s">
        <v>88</v>
      </c>
      <c r="F66" s="6" t="s">
        <v>89</v>
      </c>
      <c r="G66" s="6" t="s">
        <v>47</v>
      </c>
      <c r="H66" s="6">
        <v>818</v>
      </c>
      <c r="I66" s="6">
        <v>280</v>
      </c>
      <c r="J66" s="7">
        <f t="shared" si="1"/>
        <v>229040</v>
      </c>
      <c r="K66" s="6" t="s">
        <v>48</v>
      </c>
      <c r="L66" s="6" t="s">
        <v>27</v>
      </c>
      <c r="M66" s="6">
        <v>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s="10" customFormat="1" ht="64.5" x14ac:dyDescent="0.25">
      <c r="A67" s="6">
        <v>56</v>
      </c>
      <c r="B67" s="6" t="s">
        <v>21</v>
      </c>
      <c r="C67" s="6" t="s">
        <v>90</v>
      </c>
      <c r="D67" s="6" t="s">
        <v>91</v>
      </c>
      <c r="E67" s="6" t="s">
        <v>92</v>
      </c>
      <c r="F67" s="6" t="s">
        <v>93</v>
      </c>
      <c r="G67" s="6" t="s">
        <v>47</v>
      </c>
      <c r="H67" s="6">
        <v>700</v>
      </c>
      <c r="I67" s="6">
        <v>1500</v>
      </c>
      <c r="J67" s="7">
        <f t="shared" si="1"/>
        <v>1050000</v>
      </c>
      <c r="K67" s="6" t="s">
        <v>48</v>
      </c>
      <c r="L67" s="6" t="s">
        <v>27</v>
      </c>
      <c r="M67" s="6">
        <v>0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s="10" customFormat="1" ht="64.5" x14ac:dyDescent="0.25">
      <c r="A68" s="6">
        <v>57</v>
      </c>
      <c r="B68" s="6" t="s">
        <v>21</v>
      </c>
      <c r="C68" s="6" t="s">
        <v>90</v>
      </c>
      <c r="D68" s="6" t="s">
        <v>91</v>
      </c>
      <c r="E68" s="6" t="s">
        <v>92</v>
      </c>
      <c r="F68" s="6" t="s">
        <v>93</v>
      </c>
      <c r="G68" s="6" t="s">
        <v>47</v>
      </c>
      <c r="H68" s="6">
        <v>2636</v>
      </c>
      <c r="I68" s="6">
        <v>1500</v>
      </c>
      <c r="J68" s="7">
        <f t="shared" si="1"/>
        <v>3954000</v>
      </c>
      <c r="K68" s="6" t="s">
        <v>48</v>
      </c>
      <c r="L68" s="6" t="s">
        <v>27</v>
      </c>
      <c r="M68" s="6">
        <v>0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s="10" customFormat="1" ht="64.5" x14ac:dyDescent="0.25">
      <c r="A69" s="6">
        <v>58</v>
      </c>
      <c r="B69" s="6" t="s">
        <v>21</v>
      </c>
      <c r="C69" s="6" t="s">
        <v>94</v>
      </c>
      <c r="D69" s="6" t="s">
        <v>95</v>
      </c>
      <c r="E69" s="6" t="s">
        <v>96</v>
      </c>
      <c r="F69" s="6" t="s">
        <v>97</v>
      </c>
      <c r="G69" s="6" t="s">
        <v>47</v>
      </c>
      <c r="H69" s="6">
        <v>200</v>
      </c>
      <c r="I69" s="6">
        <v>780</v>
      </c>
      <c r="J69" s="7">
        <f t="shared" si="1"/>
        <v>156000</v>
      </c>
      <c r="K69" s="6" t="s">
        <v>48</v>
      </c>
      <c r="L69" s="6" t="s">
        <v>27</v>
      </c>
      <c r="M69" s="6">
        <v>0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s="10" customFormat="1" ht="64.5" x14ac:dyDescent="0.25">
      <c r="A70" s="6">
        <v>59</v>
      </c>
      <c r="B70" s="6" t="s">
        <v>21</v>
      </c>
      <c r="C70" s="6" t="s">
        <v>94</v>
      </c>
      <c r="D70" s="6" t="s">
        <v>95</v>
      </c>
      <c r="E70" s="6" t="s">
        <v>96</v>
      </c>
      <c r="F70" s="6" t="s">
        <v>97</v>
      </c>
      <c r="G70" s="6" t="s">
        <v>47</v>
      </c>
      <c r="H70" s="6">
        <v>937</v>
      </c>
      <c r="I70" s="6">
        <v>780</v>
      </c>
      <c r="J70" s="7">
        <f t="shared" si="1"/>
        <v>730860</v>
      </c>
      <c r="K70" s="6" t="s">
        <v>48</v>
      </c>
      <c r="L70" s="6" t="s">
        <v>27</v>
      </c>
      <c r="M70" s="6">
        <v>0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s="10" customFormat="1" ht="77.25" x14ac:dyDescent="0.25">
      <c r="A71" s="6">
        <v>60</v>
      </c>
      <c r="B71" s="6" t="s">
        <v>21</v>
      </c>
      <c r="C71" s="6" t="s">
        <v>98</v>
      </c>
      <c r="D71" s="6" t="s">
        <v>99</v>
      </c>
      <c r="E71" s="6" t="s">
        <v>100</v>
      </c>
      <c r="F71" s="6" t="s">
        <v>101</v>
      </c>
      <c r="G71" s="6" t="s">
        <v>47</v>
      </c>
      <c r="H71" s="6">
        <v>45</v>
      </c>
      <c r="I71" s="6">
        <v>2000</v>
      </c>
      <c r="J71" s="7">
        <f t="shared" si="1"/>
        <v>90000</v>
      </c>
      <c r="K71" s="6" t="s">
        <v>48</v>
      </c>
      <c r="L71" s="6" t="s">
        <v>27</v>
      </c>
      <c r="M71" s="6">
        <v>0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10" customFormat="1" ht="77.25" x14ac:dyDescent="0.25">
      <c r="A72" s="6">
        <v>61</v>
      </c>
      <c r="B72" s="6" t="s">
        <v>21</v>
      </c>
      <c r="C72" s="6" t="s">
        <v>98</v>
      </c>
      <c r="D72" s="6" t="s">
        <v>99</v>
      </c>
      <c r="E72" s="6" t="s">
        <v>100</v>
      </c>
      <c r="F72" s="6" t="s">
        <v>101</v>
      </c>
      <c r="G72" s="6" t="s">
        <v>47</v>
      </c>
      <c r="H72" s="6">
        <v>389</v>
      </c>
      <c r="I72" s="6">
        <v>2000</v>
      </c>
      <c r="J72" s="7">
        <f t="shared" si="1"/>
        <v>778000</v>
      </c>
      <c r="K72" s="6" t="s">
        <v>48</v>
      </c>
      <c r="L72" s="6" t="s">
        <v>27</v>
      </c>
      <c r="M72" s="6">
        <v>0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10" customFormat="1" ht="64.5" x14ac:dyDescent="0.25">
      <c r="A73" s="6">
        <v>62</v>
      </c>
      <c r="B73" s="6" t="s">
        <v>21</v>
      </c>
      <c r="C73" s="6" t="s">
        <v>102</v>
      </c>
      <c r="D73" s="6" t="s">
        <v>103</v>
      </c>
      <c r="E73" s="6" t="s">
        <v>104</v>
      </c>
      <c r="F73" s="6" t="s">
        <v>105</v>
      </c>
      <c r="G73" s="6" t="s">
        <v>47</v>
      </c>
      <c r="H73" s="6">
        <v>350</v>
      </c>
      <c r="I73" s="6">
        <v>700</v>
      </c>
      <c r="J73" s="7">
        <f t="shared" si="1"/>
        <v>245000</v>
      </c>
      <c r="K73" s="6" t="s">
        <v>48</v>
      </c>
      <c r="L73" s="6" t="s">
        <v>27</v>
      </c>
      <c r="M73" s="6">
        <v>0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s="10" customFormat="1" ht="64.5" x14ac:dyDescent="0.25">
      <c r="A74" s="6">
        <v>63</v>
      </c>
      <c r="B74" s="6" t="s">
        <v>21</v>
      </c>
      <c r="C74" s="6" t="s">
        <v>102</v>
      </c>
      <c r="D74" s="6" t="s">
        <v>103</v>
      </c>
      <c r="E74" s="6" t="s">
        <v>104</v>
      </c>
      <c r="F74" s="6" t="s">
        <v>105</v>
      </c>
      <c r="G74" s="6" t="s">
        <v>47</v>
      </c>
      <c r="H74" s="6">
        <v>2138</v>
      </c>
      <c r="I74" s="6">
        <v>700</v>
      </c>
      <c r="J74" s="7">
        <f t="shared" si="1"/>
        <v>1496600</v>
      </c>
      <c r="K74" s="6" t="s">
        <v>48</v>
      </c>
      <c r="L74" s="6" t="s">
        <v>27</v>
      </c>
      <c r="M74" s="6">
        <v>0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s="10" customFormat="1" ht="64.5" x14ac:dyDescent="0.25">
      <c r="A75" s="6">
        <v>64</v>
      </c>
      <c r="B75" s="6" t="s">
        <v>21</v>
      </c>
      <c r="C75" s="6" t="s">
        <v>106</v>
      </c>
      <c r="D75" s="6" t="s">
        <v>107</v>
      </c>
      <c r="E75" s="6" t="s">
        <v>108</v>
      </c>
      <c r="F75" s="6" t="s">
        <v>109</v>
      </c>
      <c r="G75" s="6" t="s">
        <v>72</v>
      </c>
      <c r="H75" s="6">
        <v>2200</v>
      </c>
      <c r="I75" s="6">
        <v>190</v>
      </c>
      <c r="J75" s="7">
        <f t="shared" si="1"/>
        <v>418000</v>
      </c>
      <c r="K75" s="6" t="s">
        <v>48</v>
      </c>
      <c r="L75" s="6" t="s">
        <v>27</v>
      </c>
      <c r="M75" s="6">
        <v>0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s="10" customFormat="1" ht="64.5" x14ac:dyDescent="0.25">
      <c r="A76" s="6">
        <v>65</v>
      </c>
      <c r="B76" s="6" t="s">
        <v>21</v>
      </c>
      <c r="C76" s="6" t="s">
        <v>106</v>
      </c>
      <c r="D76" s="6" t="s">
        <v>107</v>
      </c>
      <c r="E76" s="6" t="s">
        <v>108</v>
      </c>
      <c r="F76" s="6" t="s">
        <v>109</v>
      </c>
      <c r="G76" s="6" t="s">
        <v>72</v>
      </c>
      <c r="H76" s="6">
        <v>2943.9</v>
      </c>
      <c r="I76" s="6">
        <v>211.11</v>
      </c>
      <c r="J76" s="7">
        <f>H76*I76</f>
        <v>621486.72900000005</v>
      </c>
      <c r="K76" s="6" t="s">
        <v>48</v>
      </c>
      <c r="L76" s="6" t="s">
        <v>27</v>
      </c>
      <c r="M76" s="6">
        <v>0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s="10" customFormat="1" ht="64.5" x14ac:dyDescent="0.25">
      <c r="A77" s="6">
        <v>66</v>
      </c>
      <c r="B77" s="6" t="s">
        <v>21</v>
      </c>
      <c r="C77" s="6" t="s">
        <v>106</v>
      </c>
      <c r="D77" s="6" t="s">
        <v>107</v>
      </c>
      <c r="E77" s="6" t="s">
        <v>108</v>
      </c>
      <c r="F77" s="6" t="s">
        <v>109</v>
      </c>
      <c r="G77" s="6" t="s">
        <v>72</v>
      </c>
      <c r="H77" s="6">
        <v>677</v>
      </c>
      <c r="I77" s="6">
        <v>190</v>
      </c>
      <c r="J77" s="7">
        <f t="shared" ref="J77:J78" si="2">H77*I77</f>
        <v>128630</v>
      </c>
      <c r="K77" s="6" t="s">
        <v>48</v>
      </c>
      <c r="L77" s="6" t="s">
        <v>27</v>
      </c>
      <c r="M77" s="6">
        <v>0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s="10" customFormat="1" ht="64.5" x14ac:dyDescent="0.25">
      <c r="A78" s="6">
        <v>67</v>
      </c>
      <c r="B78" s="6" t="s">
        <v>21</v>
      </c>
      <c r="C78" s="6" t="s">
        <v>106</v>
      </c>
      <c r="D78" s="6" t="s">
        <v>107</v>
      </c>
      <c r="E78" s="6" t="s">
        <v>108</v>
      </c>
      <c r="F78" s="6" t="s">
        <v>109</v>
      </c>
      <c r="G78" s="6" t="s">
        <v>72</v>
      </c>
      <c r="H78" s="6">
        <v>2719</v>
      </c>
      <c r="I78" s="6">
        <v>190</v>
      </c>
      <c r="J78" s="7">
        <f t="shared" si="2"/>
        <v>516610</v>
      </c>
      <c r="K78" s="6" t="s">
        <v>48</v>
      </c>
      <c r="L78" s="6" t="s">
        <v>27</v>
      </c>
      <c r="M78" s="6">
        <v>0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s="10" customFormat="1" ht="64.5" x14ac:dyDescent="0.25">
      <c r="A79" s="6">
        <v>68</v>
      </c>
      <c r="B79" s="6" t="s">
        <v>21</v>
      </c>
      <c r="C79" s="6" t="s">
        <v>110</v>
      </c>
      <c r="D79" s="6" t="s">
        <v>111</v>
      </c>
      <c r="E79" s="6" t="s">
        <v>112</v>
      </c>
      <c r="F79" s="6" t="s">
        <v>113</v>
      </c>
      <c r="G79" s="6" t="s">
        <v>72</v>
      </c>
      <c r="H79" s="6">
        <v>1400</v>
      </c>
      <c r="I79" s="6">
        <v>200</v>
      </c>
      <c r="J79" s="7">
        <f t="shared" si="1"/>
        <v>280000</v>
      </c>
      <c r="K79" s="6" t="s">
        <v>48</v>
      </c>
      <c r="L79" s="6" t="s">
        <v>27</v>
      </c>
      <c r="M79" s="6">
        <v>0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s="10" customFormat="1" ht="64.5" x14ac:dyDescent="0.25">
      <c r="A80" s="6">
        <v>69</v>
      </c>
      <c r="B80" s="6" t="s">
        <v>21</v>
      </c>
      <c r="C80" s="6" t="s">
        <v>110</v>
      </c>
      <c r="D80" s="6" t="s">
        <v>111</v>
      </c>
      <c r="E80" s="6" t="s">
        <v>112</v>
      </c>
      <c r="F80" s="6" t="s">
        <v>113</v>
      </c>
      <c r="G80" s="6" t="s">
        <v>72</v>
      </c>
      <c r="H80" s="6">
        <v>1976</v>
      </c>
      <c r="I80" s="6">
        <v>210</v>
      </c>
      <c r="J80" s="7">
        <f t="shared" si="1"/>
        <v>414960</v>
      </c>
      <c r="K80" s="6" t="s">
        <v>48</v>
      </c>
      <c r="L80" s="6" t="s">
        <v>27</v>
      </c>
      <c r="M80" s="6">
        <v>0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s="10" customFormat="1" ht="64.5" x14ac:dyDescent="0.25">
      <c r="A81" s="6">
        <v>70</v>
      </c>
      <c r="B81" s="6" t="s">
        <v>21</v>
      </c>
      <c r="C81" s="6" t="s">
        <v>110</v>
      </c>
      <c r="D81" s="6" t="s">
        <v>111</v>
      </c>
      <c r="E81" s="6" t="s">
        <v>112</v>
      </c>
      <c r="F81" s="6" t="s">
        <v>113</v>
      </c>
      <c r="G81" s="6" t="s">
        <v>72</v>
      </c>
      <c r="H81" s="6">
        <v>452</v>
      </c>
      <c r="I81" s="6">
        <v>200</v>
      </c>
      <c r="J81" s="7">
        <f t="shared" ref="J81:J82" si="3">H81*I81</f>
        <v>90400</v>
      </c>
      <c r="K81" s="6" t="s">
        <v>48</v>
      </c>
      <c r="L81" s="6" t="s">
        <v>27</v>
      </c>
      <c r="M81" s="6">
        <v>0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s="10" customFormat="1" ht="64.5" x14ac:dyDescent="0.25">
      <c r="A82" s="6">
        <v>71</v>
      </c>
      <c r="B82" s="6" t="s">
        <v>21</v>
      </c>
      <c r="C82" s="6" t="s">
        <v>110</v>
      </c>
      <c r="D82" s="6" t="s">
        <v>111</v>
      </c>
      <c r="E82" s="6" t="s">
        <v>112</v>
      </c>
      <c r="F82" s="6" t="s">
        <v>113</v>
      </c>
      <c r="G82" s="6" t="s">
        <v>72</v>
      </c>
      <c r="H82" s="6">
        <v>1813</v>
      </c>
      <c r="I82" s="6">
        <v>200</v>
      </c>
      <c r="J82" s="7">
        <f t="shared" si="3"/>
        <v>362600</v>
      </c>
      <c r="K82" s="6" t="s">
        <v>48</v>
      </c>
      <c r="L82" s="6" t="s">
        <v>27</v>
      </c>
      <c r="M82" s="6">
        <v>0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10" customFormat="1" ht="64.5" x14ac:dyDescent="0.25">
      <c r="A83" s="6">
        <v>72</v>
      </c>
      <c r="B83" s="6" t="s">
        <v>21</v>
      </c>
      <c r="C83" s="6" t="s">
        <v>114</v>
      </c>
      <c r="D83" s="6" t="s">
        <v>115</v>
      </c>
      <c r="E83" s="6" t="s">
        <v>116</v>
      </c>
      <c r="F83" s="6" t="s">
        <v>117</v>
      </c>
      <c r="G83" s="6" t="s">
        <v>72</v>
      </c>
      <c r="H83" s="6">
        <v>130</v>
      </c>
      <c r="I83" s="6">
        <v>540</v>
      </c>
      <c r="J83" s="7">
        <f t="shared" si="1"/>
        <v>70200</v>
      </c>
      <c r="K83" s="6" t="s">
        <v>48</v>
      </c>
      <c r="L83" s="6" t="s">
        <v>27</v>
      </c>
      <c r="M83" s="6">
        <v>0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10" customFormat="1" ht="64.5" x14ac:dyDescent="0.25">
      <c r="A84" s="6">
        <v>73</v>
      </c>
      <c r="B84" s="6" t="s">
        <v>21</v>
      </c>
      <c r="C84" s="6" t="s">
        <v>114</v>
      </c>
      <c r="D84" s="6" t="s">
        <v>115</v>
      </c>
      <c r="E84" s="6" t="s">
        <v>116</v>
      </c>
      <c r="F84" s="6" t="s">
        <v>117</v>
      </c>
      <c r="G84" s="6" t="s">
        <v>72</v>
      </c>
      <c r="H84" s="6">
        <v>170</v>
      </c>
      <c r="I84" s="6">
        <v>820</v>
      </c>
      <c r="J84" s="7">
        <f t="shared" si="1"/>
        <v>139400</v>
      </c>
      <c r="K84" s="6" t="s">
        <v>48</v>
      </c>
      <c r="L84" s="6" t="s">
        <v>27</v>
      </c>
      <c r="M84" s="6">
        <v>0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10" customFormat="1" ht="64.5" x14ac:dyDescent="0.25">
      <c r="A85" s="6">
        <v>74</v>
      </c>
      <c r="B85" s="6" t="s">
        <v>21</v>
      </c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72</v>
      </c>
      <c r="H85" s="6">
        <v>20</v>
      </c>
      <c r="I85" s="6">
        <v>540</v>
      </c>
      <c r="J85" s="7">
        <f t="shared" ref="J85:J86" si="4">H85*I85</f>
        <v>10800</v>
      </c>
      <c r="K85" s="6" t="s">
        <v>48</v>
      </c>
      <c r="L85" s="6" t="s">
        <v>27</v>
      </c>
      <c r="M85" s="6">
        <v>0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10" customFormat="1" ht="64.5" x14ac:dyDescent="0.25">
      <c r="A86" s="6">
        <v>75</v>
      </c>
      <c r="B86" s="6" t="s">
        <v>21</v>
      </c>
      <c r="C86" s="6" t="s">
        <v>114</v>
      </c>
      <c r="D86" s="6" t="s">
        <v>115</v>
      </c>
      <c r="E86" s="6" t="s">
        <v>116</v>
      </c>
      <c r="F86" s="6" t="s">
        <v>117</v>
      </c>
      <c r="G86" s="6" t="s">
        <v>72</v>
      </c>
      <c r="H86" s="6">
        <v>70</v>
      </c>
      <c r="I86" s="6">
        <v>540</v>
      </c>
      <c r="J86" s="7">
        <f t="shared" si="4"/>
        <v>37800</v>
      </c>
      <c r="K86" s="6" t="s">
        <v>48</v>
      </c>
      <c r="L86" s="6" t="s">
        <v>27</v>
      </c>
      <c r="M86" s="6">
        <v>0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10" customFormat="1" ht="102.75" x14ac:dyDescent="0.25">
      <c r="A87" s="6">
        <v>76</v>
      </c>
      <c r="B87" s="6" t="s">
        <v>21</v>
      </c>
      <c r="C87" s="6" t="s">
        <v>118</v>
      </c>
      <c r="D87" s="6" t="s">
        <v>119</v>
      </c>
      <c r="E87" s="6" t="s">
        <v>120</v>
      </c>
      <c r="F87" s="6" t="s">
        <v>121</v>
      </c>
      <c r="G87" s="6" t="s">
        <v>47</v>
      </c>
      <c r="H87" s="6">
        <v>450</v>
      </c>
      <c r="I87" s="6">
        <v>800</v>
      </c>
      <c r="J87" s="7">
        <f t="shared" si="1"/>
        <v>360000</v>
      </c>
      <c r="K87" s="6" t="s">
        <v>48</v>
      </c>
      <c r="L87" s="6" t="s">
        <v>27</v>
      </c>
      <c r="M87" s="6">
        <v>0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10" customFormat="1" ht="102.75" x14ac:dyDescent="0.25">
      <c r="A88" s="6">
        <v>77</v>
      </c>
      <c r="B88" s="6" t="s">
        <v>21</v>
      </c>
      <c r="C88" s="6" t="s">
        <v>118</v>
      </c>
      <c r="D88" s="6" t="s">
        <v>119</v>
      </c>
      <c r="E88" s="6" t="s">
        <v>120</v>
      </c>
      <c r="F88" s="6" t="s">
        <v>121</v>
      </c>
      <c r="G88" s="6" t="s">
        <v>47</v>
      </c>
      <c r="H88" s="6">
        <v>650</v>
      </c>
      <c r="I88" s="6">
        <v>830</v>
      </c>
      <c r="J88" s="7">
        <f t="shared" si="1"/>
        <v>539500</v>
      </c>
      <c r="K88" s="6" t="s">
        <v>48</v>
      </c>
      <c r="L88" s="6" t="s">
        <v>27</v>
      </c>
      <c r="M88" s="6">
        <v>0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s="10" customFormat="1" ht="102.75" x14ac:dyDescent="0.25">
      <c r="A89" s="6">
        <v>78</v>
      </c>
      <c r="B89" s="6" t="s">
        <v>21</v>
      </c>
      <c r="C89" s="6" t="s">
        <v>118</v>
      </c>
      <c r="D89" s="6" t="s">
        <v>119</v>
      </c>
      <c r="E89" s="6" t="s">
        <v>120</v>
      </c>
      <c r="F89" s="6" t="s">
        <v>121</v>
      </c>
      <c r="G89" s="6" t="s">
        <v>47</v>
      </c>
      <c r="H89" s="6">
        <v>153</v>
      </c>
      <c r="I89" s="6">
        <v>800</v>
      </c>
      <c r="J89" s="7">
        <f t="shared" ref="J89:J90" si="5">H89*I89</f>
        <v>122400</v>
      </c>
      <c r="K89" s="6" t="s">
        <v>48</v>
      </c>
      <c r="L89" s="6" t="s">
        <v>27</v>
      </c>
      <c r="M89" s="6">
        <v>0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s="10" customFormat="1" ht="102.75" x14ac:dyDescent="0.25">
      <c r="A90" s="6">
        <v>79</v>
      </c>
      <c r="B90" s="6" t="s">
        <v>21</v>
      </c>
      <c r="C90" s="6" t="s">
        <v>118</v>
      </c>
      <c r="D90" s="6" t="s">
        <v>119</v>
      </c>
      <c r="E90" s="6" t="s">
        <v>120</v>
      </c>
      <c r="F90" s="6" t="s">
        <v>121</v>
      </c>
      <c r="G90" s="6" t="s">
        <v>47</v>
      </c>
      <c r="H90" s="6">
        <v>705</v>
      </c>
      <c r="I90" s="6">
        <v>800</v>
      </c>
      <c r="J90" s="7">
        <f t="shared" si="5"/>
        <v>564000</v>
      </c>
      <c r="K90" s="6" t="s">
        <v>48</v>
      </c>
      <c r="L90" s="6" t="s">
        <v>27</v>
      </c>
      <c r="M90" s="6">
        <v>0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s="10" customFormat="1" ht="64.5" x14ac:dyDescent="0.25">
      <c r="A91" s="6">
        <v>80</v>
      </c>
      <c r="B91" s="6" t="s">
        <v>21</v>
      </c>
      <c r="C91" s="6" t="s">
        <v>118</v>
      </c>
      <c r="D91" s="6" t="s">
        <v>122</v>
      </c>
      <c r="E91" s="6" t="s">
        <v>123</v>
      </c>
      <c r="F91" s="6" t="s">
        <v>124</v>
      </c>
      <c r="G91" s="6" t="s">
        <v>47</v>
      </c>
      <c r="H91" s="6">
        <v>60</v>
      </c>
      <c r="I91" s="6">
        <v>1800</v>
      </c>
      <c r="J91" s="7">
        <f t="shared" si="1"/>
        <v>108000</v>
      </c>
      <c r="K91" s="6" t="s">
        <v>48</v>
      </c>
      <c r="L91" s="6" t="s">
        <v>27</v>
      </c>
      <c r="M91" s="6">
        <v>0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s="10" customFormat="1" ht="64.5" x14ac:dyDescent="0.25">
      <c r="A92" s="6">
        <v>81</v>
      </c>
      <c r="B92" s="6" t="s">
        <v>21</v>
      </c>
      <c r="C92" s="6" t="s">
        <v>118</v>
      </c>
      <c r="D92" s="6" t="s">
        <v>122</v>
      </c>
      <c r="E92" s="6" t="s">
        <v>123</v>
      </c>
      <c r="F92" s="6" t="s">
        <v>124</v>
      </c>
      <c r="G92" s="6" t="s">
        <v>47</v>
      </c>
      <c r="H92" s="6">
        <v>366</v>
      </c>
      <c r="I92" s="6">
        <v>1800</v>
      </c>
      <c r="J92" s="7">
        <f t="shared" si="1"/>
        <v>658800</v>
      </c>
      <c r="K92" s="6" t="s">
        <v>48</v>
      </c>
      <c r="L92" s="6" t="s">
        <v>27</v>
      </c>
      <c r="M92" s="6">
        <v>0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s="10" customFormat="1" ht="64.5" x14ac:dyDescent="0.25">
      <c r="A93" s="6">
        <v>82</v>
      </c>
      <c r="B93" s="6" t="s">
        <v>21</v>
      </c>
      <c r="C93" s="6" t="s">
        <v>125</v>
      </c>
      <c r="D93" s="6" t="s">
        <v>126</v>
      </c>
      <c r="E93" s="6" t="s">
        <v>127</v>
      </c>
      <c r="F93" s="6" t="s">
        <v>128</v>
      </c>
      <c r="G93" s="6" t="s">
        <v>47</v>
      </c>
      <c r="H93" s="6">
        <v>220</v>
      </c>
      <c r="I93" s="6">
        <v>2000</v>
      </c>
      <c r="J93" s="7">
        <f t="shared" si="1"/>
        <v>440000</v>
      </c>
      <c r="K93" s="6" t="s">
        <v>48</v>
      </c>
      <c r="L93" s="6" t="s">
        <v>27</v>
      </c>
      <c r="M93" s="6">
        <v>0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s="10" customFormat="1" ht="64.5" x14ac:dyDescent="0.25">
      <c r="A94" s="6">
        <v>83</v>
      </c>
      <c r="B94" s="6" t="s">
        <v>21</v>
      </c>
      <c r="C94" s="6" t="s">
        <v>125</v>
      </c>
      <c r="D94" s="6" t="s">
        <v>126</v>
      </c>
      <c r="E94" s="6" t="s">
        <v>127</v>
      </c>
      <c r="F94" s="6" t="s">
        <v>128</v>
      </c>
      <c r="G94" s="6" t="s">
        <v>47</v>
      </c>
      <c r="H94" s="6">
        <v>839</v>
      </c>
      <c r="I94" s="6">
        <v>2000</v>
      </c>
      <c r="J94" s="7">
        <f t="shared" si="1"/>
        <v>1678000</v>
      </c>
      <c r="K94" s="6" t="s">
        <v>48</v>
      </c>
      <c r="L94" s="6" t="s">
        <v>27</v>
      </c>
      <c r="M94" s="6">
        <v>0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s="10" customFormat="1" ht="64.5" x14ac:dyDescent="0.25">
      <c r="A95" s="6">
        <v>84</v>
      </c>
      <c r="B95" s="6" t="s">
        <v>21</v>
      </c>
      <c r="C95" s="6" t="s">
        <v>129</v>
      </c>
      <c r="D95" s="6" t="s">
        <v>130</v>
      </c>
      <c r="E95" s="6" t="s">
        <v>131</v>
      </c>
      <c r="F95" s="6" t="s">
        <v>132</v>
      </c>
      <c r="G95" s="6" t="s">
        <v>133</v>
      </c>
      <c r="H95" s="6">
        <v>7400</v>
      </c>
      <c r="I95" s="6">
        <v>26</v>
      </c>
      <c r="J95" s="7">
        <f t="shared" si="1"/>
        <v>192400</v>
      </c>
      <c r="K95" s="6" t="s">
        <v>48</v>
      </c>
      <c r="L95" s="6" t="s">
        <v>27</v>
      </c>
      <c r="M95" s="6">
        <v>0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s="10" customFormat="1" ht="64.5" x14ac:dyDescent="0.25">
      <c r="A96" s="6">
        <v>85</v>
      </c>
      <c r="B96" s="6" t="s">
        <v>21</v>
      </c>
      <c r="C96" s="6" t="s">
        <v>129</v>
      </c>
      <c r="D96" s="6" t="s">
        <v>130</v>
      </c>
      <c r="E96" s="6" t="s">
        <v>131</v>
      </c>
      <c r="F96" s="6" t="s">
        <v>132</v>
      </c>
      <c r="G96" s="6" t="s">
        <v>133</v>
      </c>
      <c r="H96" s="6">
        <v>18605</v>
      </c>
      <c r="I96" s="6">
        <v>24</v>
      </c>
      <c r="J96" s="7">
        <f t="shared" si="1"/>
        <v>446520</v>
      </c>
      <c r="K96" s="6" t="s">
        <v>48</v>
      </c>
      <c r="L96" s="6" t="s">
        <v>27</v>
      </c>
      <c r="M96" s="6">
        <v>0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s="10" customFormat="1" ht="64.5" x14ac:dyDescent="0.25">
      <c r="A97" s="6">
        <v>86</v>
      </c>
      <c r="B97" s="6" t="s">
        <v>21</v>
      </c>
      <c r="C97" s="6" t="s">
        <v>134</v>
      </c>
      <c r="D97" s="6" t="s">
        <v>135</v>
      </c>
      <c r="E97" s="6" t="s">
        <v>136</v>
      </c>
      <c r="F97" s="6" t="s">
        <v>137</v>
      </c>
      <c r="G97" s="6" t="s">
        <v>47</v>
      </c>
      <c r="H97" s="6">
        <v>50</v>
      </c>
      <c r="I97" s="6">
        <v>1200</v>
      </c>
      <c r="J97" s="7">
        <f t="shared" si="1"/>
        <v>60000</v>
      </c>
      <c r="K97" s="6" t="s">
        <v>48</v>
      </c>
      <c r="L97" s="6" t="s">
        <v>27</v>
      </c>
      <c r="M97" s="6">
        <v>0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s="10" customFormat="1" ht="64.5" x14ac:dyDescent="0.25">
      <c r="A98" s="6">
        <v>87</v>
      </c>
      <c r="B98" s="6" t="s">
        <v>21</v>
      </c>
      <c r="C98" s="6" t="s">
        <v>134</v>
      </c>
      <c r="D98" s="6" t="s">
        <v>135</v>
      </c>
      <c r="E98" s="6" t="s">
        <v>136</v>
      </c>
      <c r="F98" s="6" t="s">
        <v>137</v>
      </c>
      <c r="G98" s="6" t="s">
        <v>47</v>
      </c>
      <c r="H98" s="6">
        <v>66</v>
      </c>
      <c r="I98" s="6">
        <v>1200</v>
      </c>
      <c r="J98" s="7">
        <f t="shared" si="1"/>
        <v>79200</v>
      </c>
      <c r="K98" s="6" t="s">
        <v>48</v>
      </c>
      <c r="L98" s="6" t="s">
        <v>27</v>
      </c>
      <c r="M98" s="6">
        <v>0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s="10" customFormat="1" ht="64.5" x14ac:dyDescent="0.25">
      <c r="A99" s="6">
        <v>88</v>
      </c>
      <c r="B99" s="6" t="s">
        <v>21</v>
      </c>
      <c r="C99" s="6" t="s">
        <v>134</v>
      </c>
      <c r="D99" s="6" t="s">
        <v>135</v>
      </c>
      <c r="E99" s="6" t="s">
        <v>136</v>
      </c>
      <c r="F99" s="6" t="s">
        <v>137</v>
      </c>
      <c r="G99" s="6" t="s">
        <v>47</v>
      </c>
      <c r="H99" s="6">
        <v>70</v>
      </c>
      <c r="I99" s="6">
        <v>1200</v>
      </c>
      <c r="J99" s="7">
        <f t="shared" si="1"/>
        <v>84000</v>
      </c>
      <c r="K99" s="6" t="s">
        <v>48</v>
      </c>
      <c r="L99" s="6" t="s">
        <v>63</v>
      </c>
      <c r="M99" s="6">
        <v>0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s="10" customFormat="1" ht="64.5" x14ac:dyDescent="0.25">
      <c r="A100" s="6">
        <v>89</v>
      </c>
      <c r="B100" s="6" t="s">
        <v>21</v>
      </c>
      <c r="C100" s="6" t="s">
        <v>134</v>
      </c>
      <c r="D100" s="6" t="s">
        <v>135</v>
      </c>
      <c r="E100" s="6" t="s">
        <v>136</v>
      </c>
      <c r="F100" s="6" t="s">
        <v>137</v>
      </c>
      <c r="G100" s="6" t="s">
        <v>47</v>
      </c>
      <c r="H100" s="6">
        <v>70</v>
      </c>
      <c r="I100" s="6">
        <v>1000</v>
      </c>
      <c r="J100" s="7">
        <f t="shared" si="1"/>
        <v>70000</v>
      </c>
      <c r="K100" s="6" t="s">
        <v>48</v>
      </c>
      <c r="L100" s="6" t="s">
        <v>63</v>
      </c>
      <c r="M100" s="6">
        <v>0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10" customFormat="1" ht="64.5" x14ac:dyDescent="0.25">
      <c r="A101" s="6">
        <v>90</v>
      </c>
      <c r="B101" s="6" t="s">
        <v>21</v>
      </c>
      <c r="C101" s="6" t="s">
        <v>138</v>
      </c>
      <c r="D101" s="6" t="s">
        <v>135</v>
      </c>
      <c r="E101" s="6" t="s">
        <v>136</v>
      </c>
      <c r="F101" s="6" t="s">
        <v>139</v>
      </c>
      <c r="G101" s="6" t="s">
        <v>47</v>
      </c>
      <c r="H101" s="6">
        <v>50</v>
      </c>
      <c r="I101" s="6">
        <v>1200</v>
      </c>
      <c r="J101" s="7">
        <f t="shared" si="1"/>
        <v>60000</v>
      </c>
      <c r="K101" s="6" t="s">
        <v>48</v>
      </c>
      <c r="L101" s="6" t="s">
        <v>27</v>
      </c>
      <c r="M101" s="6">
        <v>0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10" customFormat="1" ht="64.5" x14ac:dyDescent="0.25">
      <c r="A102" s="6">
        <v>91</v>
      </c>
      <c r="B102" s="6" t="s">
        <v>21</v>
      </c>
      <c r="C102" s="6" t="s">
        <v>138</v>
      </c>
      <c r="D102" s="6" t="s">
        <v>135</v>
      </c>
      <c r="E102" s="6" t="s">
        <v>136</v>
      </c>
      <c r="F102" s="6" t="s">
        <v>139</v>
      </c>
      <c r="G102" s="6" t="s">
        <v>47</v>
      </c>
      <c r="H102" s="6">
        <v>66</v>
      </c>
      <c r="I102" s="6">
        <v>1200</v>
      </c>
      <c r="J102" s="7">
        <f t="shared" si="1"/>
        <v>79200</v>
      </c>
      <c r="K102" s="6" t="s">
        <v>48</v>
      </c>
      <c r="L102" s="6" t="s">
        <v>27</v>
      </c>
      <c r="M102" s="6">
        <v>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10" customFormat="1" ht="64.5" x14ac:dyDescent="0.25">
      <c r="A103" s="6">
        <v>92</v>
      </c>
      <c r="B103" s="6" t="s">
        <v>21</v>
      </c>
      <c r="C103" s="6" t="s">
        <v>138</v>
      </c>
      <c r="D103" s="6" t="s">
        <v>135</v>
      </c>
      <c r="E103" s="6" t="s">
        <v>136</v>
      </c>
      <c r="F103" s="6" t="s">
        <v>139</v>
      </c>
      <c r="G103" s="6" t="s">
        <v>47</v>
      </c>
      <c r="H103" s="6">
        <v>70</v>
      </c>
      <c r="I103" s="6">
        <v>1200</v>
      </c>
      <c r="J103" s="7">
        <f t="shared" si="1"/>
        <v>84000</v>
      </c>
      <c r="K103" s="6" t="s">
        <v>48</v>
      </c>
      <c r="L103" s="6" t="s">
        <v>27</v>
      </c>
      <c r="M103" s="6">
        <v>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10" customFormat="1" ht="64.5" x14ac:dyDescent="0.25">
      <c r="A104" s="6">
        <v>93</v>
      </c>
      <c r="B104" s="6" t="s">
        <v>21</v>
      </c>
      <c r="C104" s="6" t="s">
        <v>138</v>
      </c>
      <c r="D104" s="6" t="s">
        <v>135</v>
      </c>
      <c r="E104" s="6" t="s">
        <v>136</v>
      </c>
      <c r="F104" s="6" t="s">
        <v>139</v>
      </c>
      <c r="G104" s="6" t="s">
        <v>47</v>
      </c>
      <c r="H104" s="6">
        <v>70</v>
      </c>
      <c r="I104" s="6">
        <v>1000</v>
      </c>
      <c r="J104" s="7">
        <f t="shared" si="1"/>
        <v>70000</v>
      </c>
      <c r="K104" s="6" t="s">
        <v>48</v>
      </c>
      <c r="L104" s="6" t="s">
        <v>27</v>
      </c>
      <c r="M104" s="6">
        <v>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10" customFormat="1" ht="64.5" x14ac:dyDescent="0.25">
      <c r="A105" s="6">
        <v>94</v>
      </c>
      <c r="B105" s="6" t="s">
        <v>21</v>
      </c>
      <c r="C105" s="6" t="s">
        <v>140</v>
      </c>
      <c r="D105" s="6" t="s">
        <v>135</v>
      </c>
      <c r="E105" s="6" t="s">
        <v>136</v>
      </c>
      <c r="F105" s="6" t="s">
        <v>141</v>
      </c>
      <c r="G105" s="6" t="s">
        <v>47</v>
      </c>
      <c r="H105" s="6">
        <v>50</v>
      </c>
      <c r="I105" s="6">
        <v>1200</v>
      </c>
      <c r="J105" s="7">
        <f t="shared" si="1"/>
        <v>60000</v>
      </c>
      <c r="K105" s="6" t="s">
        <v>48</v>
      </c>
      <c r="L105" s="6" t="s">
        <v>27</v>
      </c>
      <c r="M105" s="6">
        <v>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10" customFormat="1" ht="64.5" x14ac:dyDescent="0.25">
      <c r="A106" s="6">
        <v>95</v>
      </c>
      <c r="B106" s="6" t="s">
        <v>21</v>
      </c>
      <c r="C106" s="6" t="s">
        <v>142</v>
      </c>
      <c r="D106" s="6" t="s">
        <v>142</v>
      </c>
      <c r="E106" s="6" t="s">
        <v>143</v>
      </c>
      <c r="F106" s="6" t="s">
        <v>144</v>
      </c>
      <c r="G106" s="6" t="s">
        <v>133</v>
      </c>
      <c r="H106" s="6">
        <v>320</v>
      </c>
      <c r="I106" s="6">
        <v>1085</v>
      </c>
      <c r="J106" s="7">
        <f>H106*I106</f>
        <v>347200</v>
      </c>
      <c r="K106" s="6" t="s">
        <v>48</v>
      </c>
      <c r="L106" s="6" t="s">
        <v>27</v>
      </c>
      <c r="M106" s="6">
        <v>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10" customFormat="1" ht="64.5" x14ac:dyDescent="0.25">
      <c r="A107" s="6">
        <v>96</v>
      </c>
      <c r="B107" s="6" t="s">
        <v>21</v>
      </c>
      <c r="C107" s="6" t="s">
        <v>145</v>
      </c>
      <c r="D107" s="6" t="s">
        <v>145</v>
      </c>
      <c r="E107" s="6" t="s">
        <v>146</v>
      </c>
      <c r="F107" s="6" t="s">
        <v>147</v>
      </c>
      <c r="G107" s="6" t="s">
        <v>148</v>
      </c>
      <c r="H107" s="6">
        <v>157</v>
      </c>
      <c r="I107" s="6">
        <v>1030</v>
      </c>
      <c r="J107" s="7">
        <f>H107*I107</f>
        <v>161710</v>
      </c>
      <c r="K107" s="6" t="s">
        <v>48</v>
      </c>
      <c r="L107" s="6" t="s">
        <v>27</v>
      </c>
      <c r="M107" s="6">
        <v>0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10" customFormat="1" ht="64.5" x14ac:dyDescent="0.25">
      <c r="A108" s="6">
        <v>97</v>
      </c>
      <c r="B108" s="6" t="s">
        <v>21</v>
      </c>
      <c r="C108" s="6" t="s">
        <v>149</v>
      </c>
      <c r="D108" s="6" t="s">
        <v>149</v>
      </c>
      <c r="E108" s="6" t="s">
        <v>149</v>
      </c>
      <c r="F108" s="6" t="s">
        <v>149</v>
      </c>
      <c r="G108" s="6" t="s">
        <v>47</v>
      </c>
      <c r="H108" s="6">
        <v>62</v>
      </c>
      <c r="I108" s="6">
        <v>7000</v>
      </c>
      <c r="J108" s="7">
        <f t="shared" si="1"/>
        <v>434000</v>
      </c>
      <c r="K108" s="6" t="s">
        <v>48</v>
      </c>
      <c r="L108" s="6" t="s">
        <v>63</v>
      </c>
      <c r="M108" s="6">
        <v>0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10" customFormat="1" ht="64.5" x14ac:dyDescent="0.25">
      <c r="A109" s="6">
        <v>98</v>
      </c>
      <c r="B109" s="6" t="s">
        <v>21</v>
      </c>
      <c r="C109" s="6" t="s">
        <v>150</v>
      </c>
      <c r="D109" s="6" t="s">
        <v>151</v>
      </c>
      <c r="E109" s="6" t="s">
        <v>150</v>
      </c>
      <c r="F109" s="6" t="s">
        <v>151</v>
      </c>
      <c r="G109" s="6" t="s">
        <v>47</v>
      </c>
      <c r="H109" s="6">
        <v>126.09</v>
      </c>
      <c r="I109" s="6">
        <v>3830</v>
      </c>
      <c r="J109" s="7">
        <f t="shared" si="1"/>
        <v>482924.7</v>
      </c>
      <c r="K109" s="6" t="s">
        <v>48</v>
      </c>
      <c r="L109" s="6" t="s">
        <v>152</v>
      </c>
      <c r="M109" s="6">
        <v>0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10" customFormat="1" ht="64.5" x14ac:dyDescent="0.25">
      <c r="A110" s="6">
        <v>99</v>
      </c>
      <c r="B110" s="6" t="s">
        <v>21</v>
      </c>
      <c r="C110" s="6" t="s">
        <v>153</v>
      </c>
      <c r="D110" s="6" t="s">
        <v>154</v>
      </c>
      <c r="E110" s="6" t="s">
        <v>155</v>
      </c>
      <c r="F110" s="6" t="s">
        <v>156</v>
      </c>
      <c r="G110" s="6" t="s">
        <v>72</v>
      </c>
      <c r="H110" s="6">
        <v>3880</v>
      </c>
      <c r="I110" s="6">
        <v>150</v>
      </c>
      <c r="J110" s="7">
        <f t="shared" si="1"/>
        <v>582000</v>
      </c>
      <c r="K110" s="6" t="s">
        <v>157</v>
      </c>
      <c r="L110" s="6" t="s">
        <v>27</v>
      </c>
      <c r="M110" s="6">
        <v>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10" customFormat="1" ht="64.5" x14ac:dyDescent="0.25">
      <c r="A111" s="6">
        <v>100</v>
      </c>
      <c r="B111" s="6" t="s">
        <v>21</v>
      </c>
      <c r="C111" s="6" t="s">
        <v>153</v>
      </c>
      <c r="D111" s="6" t="s">
        <v>154</v>
      </c>
      <c r="E111" s="6" t="s">
        <v>158</v>
      </c>
      <c r="F111" s="6" t="s">
        <v>159</v>
      </c>
      <c r="G111" s="6" t="s">
        <v>72</v>
      </c>
      <c r="H111" s="6">
        <v>1300</v>
      </c>
      <c r="I111" s="6">
        <v>162</v>
      </c>
      <c r="J111" s="7">
        <f t="shared" si="1"/>
        <v>210600</v>
      </c>
      <c r="K111" s="6" t="s">
        <v>157</v>
      </c>
      <c r="L111" s="6" t="s">
        <v>27</v>
      </c>
      <c r="M111" s="6">
        <v>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10" customFormat="1" ht="64.5" x14ac:dyDescent="0.25">
      <c r="A112" s="6">
        <v>101</v>
      </c>
      <c r="B112" s="6" t="s">
        <v>21</v>
      </c>
      <c r="C112" s="6" t="s">
        <v>153</v>
      </c>
      <c r="D112" s="6" t="s">
        <v>154</v>
      </c>
      <c r="E112" s="6" t="s">
        <v>155</v>
      </c>
      <c r="F112" s="6" t="s">
        <v>156</v>
      </c>
      <c r="G112" s="6" t="s">
        <v>72</v>
      </c>
      <c r="H112" s="6">
        <v>3870</v>
      </c>
      <c r="I112" s="6">
        <v>150</v>
      </c>
      <c r="J112" s="7">
        <f t="shared" si="1"/>
        <v>580500</v>
      </c>
      <c r="K112" s="6" t="s">
        <v>160</v>
      </c>
      <c r="L112" s="6" t="s">
        <v>27</v>
      </c>
      <c r="M112" s="6">
        <v>0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10" customFormat="1" ht="64.5" x14ac:dyDescent="0.25">
      <c r="A113" s="6">
        <v>102</v>
      </c>
      <c r="B113" s="6" t="s">
        <v>21</v>
      </c>
      <c r="C113" s="6" t="s">
        <v>153</v>
      </c>
      <c r="D113" s="6" t="s">
        <v>154</v>
      </c>
      <c r="E113" s="6" t="s">
        <v>158</v>
      </c>
      <c r="F113" s="6" t="s">
        <v>159</v>
      </c>
      <c r="G113" s="6" t="s">
        <v>72</v>
      </c>
      <c r="H113" s="6">
        <v>1310</v>
      </c>
      <c r="I113" s="6">
        <v>162</v>
      </c>
      <c r="J113" s="7">
        <f t="shared" si="1"/>
        <v>212220</v>
      </c>
      <c r="K113" s="6" t="s">
        <v>160</v>
      </c>
      <c r="L113" s="6" t="s">
        <v>27</v>
      </c>
      <c r="M113" s="6">
        <v>0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10" customFormat="1" ht="64.5" x14ac:dyDescent="0.25">
      <c r="A114" s="6">
        <v>103</v>
      </c>
      <c r="B114" s="6" t="s">
        <v>161</v>
      </c>
      <c r="C114" s="6" t="s">
        <v>162</v>
      </c>
      <c r="D114" s="6" t="s">
        <v>163</v>
      </c>
      <c r="E114" s="6" t="s">
        <v>164</v>
      </c>
      <c r="F114" s="6" t="s">
        <v>165</v>
      </c>
      <c r="G114" s="6" t="s">
        <v>161</v>
      </c>
      <c r="H114" s="6">
        <v>1</v>
      </c>
      <c r="I114" s="6">
        <v>301280</v>
      </c>
      <c r="J114" s="7">
        <f t="shared" si="1"/>
        <v>301280</v>
      </c>
      <c r="K114" s="6" t="s">
        <v>166</v>
      </c>
      <c r="L114" s="6" t="s">
        <v>27</v>
      </c>
      <c r="M114" s="6">
        <v>0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10" customFormat="1" ht="64.5" x14ac:dyDescent="0.25">
      <c r="A115" s="6">
        <v>104</v>
      </c>
      <c r="B115" s="6" t="s">
        <v>161</v>
      </c>
      <c r="C115" s="6" t="s">
        <v>167</v>
      </c>
      <c r="D115" s="6" t="s">
        <v>168</v>
      </c>
      <c r="E115" s="6"/>
      <c r="F115" s="6"/>
      <c r="G115" s="6" t="s">
        <v>161</v>
      </c>
      <c r="H115" s="6">
        <v>1</v>
      </c>
      <c r="I115" s="6">
        <v>600000</v>
      </c>
      <c r="J115" s="7">
        <f t="shared" si="1"/>
        <v>600000</v>
      </c>
      <c r="K115" s="6" t="s">
        <v>166</v>
      </c>
      <c r="L115" s="6" t="s">
        <v>27</v>
      </c>
      <c r="M115" s="6">
        <v>0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10" customFormat="1" ht="64.5" x14ac:dyDescent="0.25">
      <c r="A116" s="6">
        <v>105</v>
      </c>
      <c r="B116" s="6" t="s">
        <v>161</v>
      </c>
      <c r="C116" s="6" t="s">
        <v>169</v>
      </c>
      <c r="D116" s="6" t="s">
        <v>170</v>
      </c>
      <c r="E116" s="6" t="s">
        <v>171</v>
      </c>
      <c r="F116" s="6" t="s">
        <v>171</v>
      </c>
      <c r="G116" s="6" t="s">
        <v>161</v>
      </c>
      <c r="H116" s="6">
        <v>1</v>
      </c>
      <c r="I116" s="6">
        <f>436400+81000</f>
        <v>517400</v>
      </c>
      <c r="J116" s="7">
        <f t="shared" si="1"/>
        <v>517400</v>
      </c>
      <c r="K116" s="6" t="s">
        <v>166</v>
      </c>
      <c r="L116" s="6" t="s">
        <v>27</v>
      </c>
      <c r="M116" s="6">
        <v>0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10" customFormat="1" ht="64.5" x14ac:dyDescent="0.25">
      <c r="A117" s="6">
        <v>106</v>
      </c>
      <c r="B117" s="6" t="s">
        <v>161</v>
      </c>
      <c r="C117" s="6" t="s">
        <v>169</v>
      </c>
      <c r="D117" s="6" t="s">
        <v>170</v>
      </c>
      <c r="E117" s="6" t="s">
        <v>171</v>
      </c>
      <c r="F117" s="6" t="s">
        <v>171</v>
      </c>
      <c r="G117" s="6" t="s">
        <v>161</v>
      </c>
      <c r="H117" s="6">
        <v>1</v>
      </c>
      <c r="I117" s="6">
        <v>125500</v>
      </c>
      <c r="J117" s="7">
        <f>H117*I117</f>
        <v>125500</v>
      </c>
      <c r="K117" s="6" t="s">
        <v>166</v>
      </c>
      <c r="L117" s="6" t="s">
        <v>63</v>
      </c>
      <c r="M117" s="6">
        <v>1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10" customFormat="1" ht="64.5" x14ac:dyDescent="0.25">
      <c r="A118" s="6">
        <v>107</v>
      </c>
      <c r="B118" s="6" t="s">
        <v>161</v>
      </c>
      <c r="C118" s="6" t="s">
        <v>172</v>
      </c>
      <c r="D118" s="6" t="s">
        <v>173</v>
      </c>
      <c r="E118" s="6"/>
      <c r="F118" s="6"/>
      <c r="G118" s="6" t="s">
        <v>161</v>
      </c>
      <c r="H118" s="6">
        <v>1</v>
      </c>
      <c r="I118" s="6">
        <v>28550</v>
      </c>
      <c r="J118" s="7">
        <f>H118*I118</f>
        <v>28550</v>
      </c>
      <c r="K118" s="6" t="s">
        <v>26</v>
      </c>
      <c r="L118" s="6" t="s">
        <v>27</v>
      </c>
      <c r="M118" s="6">
        <v>0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10" customFormat="1" ht="64.5" x14ac:dyDescent="0.25">
      <c r="A119" s="6">
        <v>108</v>
      </c>
      <c r="B119" s="6" t="s">
        <v>161</v>
      </c>
      <c r="C119" s="6" t="s">
        <v>172</v>
      </c>
      <c r="D119" s="6" t="s">
        <v>173</v>
      </c>
      <c r="E119" s="6"/>
      <c r="F119" s="6"/>
      <c r="G119" s="6" t="s">
        <v>161</v>
      </c>
      <c r="H119" s="6">
        <v>1</v>
      </c>
      <c r="I119" s="6">
        <v>3000</v>
      </c>
      <c r="J119" s="7">
        <f t="shared" si="1"/>
        <v>3000</v>
      </c>
      <c r="K119" s="6" t="s">
        <v>26</v>
      </c>
      <c r="L119" s="6" t="s">
        <v>27</v>
      </c>
      <c r="M119" s="6">
        <v>0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10" customFormat="1" ht="77.25" x14ac:dyDescent="0.25">
      <c r="A120" s="6">
        <v>109</v>
      </c>
      <c r="B120" s="6" t="s">
        <v>161</v>
      </c>
      <c r="C120" s="6" t="s">
        <v>172</v>
      </c>
      <c r="D120" s="6" t="s">
        <v>173</v>
      </c>
      <c r="E120" s="6" t="s">
        <v>174</v>
      </c>
      <c r="F120" s="6" t="s">
        <v>175</v>
      </c>
      <c r="G120" s="6" t="s">
        <v>161</v>
      </c>
      <c r="H120" s="6">
        <v>1</v>
      </c>
      <c r="I120" s="6">
        <v>88395</v>
      </c>
      <c r="J120" s="7">
        <f t="shared" si="1"/>
        <v>88395</v>
      </c>
      <c r="K120" s="6" t="s">
        <v>176</v>
      </c>
      <c r="L120" s="6" t="s">
        <v>27</v>
      </c>
      <c r="M120" s="6">
        <v>0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10" customFormat="1" ht="64.5" x14ac:dyDescent="0.25">
      <c r="A121" s="6">
        <v>110</v>
      </c>
      <c r="B121" s="6" t="s">
        <v>161</v>
      </c>
      <c r="C121" s="6" t="s">
        <v>172</v>
      </c>
      <c r="D121" s="6" t="s">
        <v>173</v>
      </c>
      <c r="E121" s="6" t="s">
        <v>177</v>
      </c>
      <c r="F121" s="6" t="s">
        <v>178</v>
      </c>
      <c r="G121" s="6" t="s">
        <v>161</v>
      </c>
      <c r="H121" s="6">
        <v>1</v>
      </c>
      <c r="I121" s="6">
        <v>257700</v>
      </c>
      <c r="J121" s="7">
        <f t="shared" si="1"/>
        <v>257700</v>
      </c>
      <c r="K121" s="6" t="s">
        <v>176</v>
      </c>
      <c r="L121" s="6" t="s">
        <v>27</v>
      </c>
      <c r="M121" s="6">
        <v>0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10" customFormat="1" ht="64.5" x14ac:dyDescent="0.25">
      <c r="A122" s="6">
        <v>111</v>
      </c>
      <c r="B122" s="6" t="s">
        <v>161</v>
      </c>
      <c r="C122" s="6" t="s">
        <v>172</v>
      </c>
      <c r="D122" s="6" t="s">
        <v>173</v>
      </c>
      <c r="E122" s="14" t="s">
        <v>179</v>
      </c>
      <c r="F122" s="15" t="s">
        <v>180</v>
      </c>
      <c r="G122" s="6" t="s">
        <v>161</v>
      </c>
      <c r="H122" s="6">
        <v>1</v>
      </c>
      <c r="I122" s="6">
        <v>217750</v>
      </c>
      <c r="J122" s="7">
        <f t="shared" si="1"/>
        <v>217750</v>
      </c>
      <c r="K122" s="6" t="s">
        <v>176</v>
      </c>
      <c r="L122" s="6" t="s">
        <v>27</v>
      </c>
      <c r="M122" s="6">
        <v>0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10" customFormat="1" ht="64.5" x14ac:dyDescent="0.25">
      <c r="A123" s="6">
        <v>112</v>
      </c>
      <c r="B123" s="6" t="s">
        <v>21</v>
      </c>
      <c r="C123" s="6" t="s">
        <v>181</v>
      </c>
      <c r="D123" s="6" t="s">
        <v>182</v>
      </c>
      <c r="E123" s="6" t="s">
        <v>183</v>
      </c>
      <c r="F123" s="6" t="s">
        <v>184</v>
      </c>
      <c r="G123" s="6" t="s">
        <v>133</v>
      </c>
      <c r="H123" s="6">
        <v>500</v>
      </c>
      <c r="I123" s="6">
        <v>290</v>
      </c>
      <c r="J123" s="7">
        <f t="shared" si="1"/>
        <v>145000</v>
      </c>
      <c r="K123" s="6" t="s">
        <v>185</v>
      </c>
      <c r="L123" s="6" t="s">
        <v>27</v>
      </c>
      <c r="M123" s="6">
        <v>0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10" customFormat="1" ht="64.5" x14ac:dyDescent="0.25">
      <c r="A124" s="6">
        <v>113</v>
      </c>
      <c r="B124" s="6" t="s">
        <v>21</v>
      </c>
      <c r="C124" s="6" t="s">
        <v>181</v>
      </c>
      <c r="D124" s="6" t="s">
        <v>182</v>
      </c>
      <c r="E124" s="6" t="s">
        <v>186</v>
      </c>
      <c r="F124" s="6" t="s">
        <v>187</v>
      </c>
      <c r="G124" s="6" t="s">
        <v>133</v>
      </c>
      <c r="H124" s="6">
        <v>500</v>
      </c>
      <c r="I124" s="6">
        <v>280</v>
      </c>
      <c r="J124" s="7">
        <f t="shared" si="1"/>
        <v>140000</v>
      </c>
      <c r="K124" s="6" t="s">
        <v>185</v>
      </c>
      <c r="L124" s="6" t="s">
        <v>27</v>
      </c>
      <c r="M124" s="6">
        <v>0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s="10" customFormat="1" ht="64.5" x14ac:dyDescent="0.25">
      <c r="A125" s="6">
        <v>114</v>
      </c>
      <c r="B125" s="6" t="s">
        <v>21</v>
      </c>
      <c r="C125" s="6" t="s">
        <v>188</v>
      </c>
      <c r="D125" s="6" t="s">
        <v>189</v>
      </c>
      <c r="E125" s="6" t="s">
        <v>190</v>
      </c>
      <c r="F125" s="6" t="s">
        <v>191</v>
      </c>
      <c r="G125" s="6" t="s">
        <v>133</v>
      </c>
      <c r="H125" s="6">
        <v>960</v>
      </c>
      <c r="I125" s="6">
        <v>411</v>
      </c>
      <c r="J125" s="7">
        <f t="shared" si="1"/>
        <v>394560</v>
      </c>
      <c r="K125" s="6" t="s">
        <v>185</v>
      </c>
      <c r="L125" s="6" t="s">
        <v>27</v>
      </c>
      <c r="M125" s="6">
        <v>0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s="10" customFormat="1" ht="64.5" x14ac:dyDescent="0.25">
      <c r="A126" s="6">
        <v>115</v>
      </c>
      <c r="B126" s="6" t="s">
        <v>21</v>
      </c>
      <c r="C126" s="6" t="s">
        <v>192</v>
      </c>
      <c r="D126" s="6" t="s">
        <v>193</v>
      </c>
      <c r="E126" s="6" t="s">
        <v>194</v>
      </c>
      <c r="F126" s="6" t="s">
        <v>194</v>
      </c>
      <c r="G126" s="6" t="s">
        <v>195</v>
      </c>
      <c r="H126" s="6">
        <v>55</v>
      </c>
      <c r="I126" s="6">
        <v>2960</v>
      </c>
      <c r="J126" s="7">
        <f t="shared" si="1"/>
        <v>162800</v>
      </c>
      <c r="K126" s="6" t="s">
        <v>185</v>
      </c>
      <c r="L126" s="6" t="s">
        <v>27</v>
      </c>
      <c r="M126" s="6">
        <v>0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s="10" customFormat="1" ht="64.5" x14ac:dyDescent="0.25">
      <c r="A127" s="6">
        <v>116</v>
      </c>
      <c r="B127" s="6" t="s">
        <v>21</v>
      </c>
      <c r="C127" s="6" t="s">
        <v>192</v>
      </c>
      <c r="D127" s="6" t="s">
        <v>193</v>
      </c>
      <c r="E127" s="6" t="s">
        <v>196</v>
      </c>
      <c r="F127" s="6" t="s">
        <v>196</v>
      </c>
      <c r="G127" s="6" t="s">
        <v>195</v>
      </c>
      <c r="H127" s="6">
        <v>55</v>
      </c>
      <c r="I127" s="6">
        <v>2515</v>
      </c>
      <c r="J127" s="7">
        <f t="shared" si="1"/>
        <v>138325</v>
      </c>
      <c r="K127" s="6" t="s">
        <v>185</v>
      </c>
      <c r="L127" s="6" t="s">
        <v>27</v>
      </c>
      <c r="M127" s="6">
        <v>0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s="10" customFormat="1" ht="64.5" x14ac:dyDescent="0.25">
      <c r="A128" s="6">
        <v>117</v>
      </c>
      <c r="B128" s="6" t="s">
        <v>21</v>
      </c>
      <c r="C128" s="6" t="s">
        <v>192</v>
      </c>
      <c r="D128" s="6" t="s">
        <v>193</v>
      </c>
      <c r="E128" s="6" t="s">
        <v>197</v>
      </c>
      <c r="F128" s="6" t="s">
        <v>197</v>
      </c>
      <c r="G128" s="6" t="s">
        <v>195</v>
      </c>
      <c r="H128" s="6">
        <v>50</v>
      </c>
      <c r="I128" s="6">
        <v>3000</v>
      </c>
      <c r="J128" s="7">
        <f t="shared" si="1"/>
        <v>150000</v>
      </c>
      <c r="K128" s="6" t="s">
        <v>185</v>
      </c>
      <c r="L128" s="6" t="s">
        <v>27</v>
      </c>
      <c r="M128" s="6">
        <v>0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s="10" customFormat="1" ht="64.5" x14ac:dyDescent="0.25">
      <c r="A129" s="6">
        <v>118</v>
      </c>
      <c r="B129" s="6" t="s">
        <v>21</v>
      </c>
      <c r="C129" s="6" t="s">
        <v>192</v>
      </c>
      <c r="D129" s="6" t="s">
        <v>193</v>
      </c>
      <c r="E129" s="6" t="s">
        <v>198</v>
      </c>
      <c r="F129" s="6" t="s">
        <v>198</v>
      </c>
      <c r="G129" s="6" t="s">
        <v>199</v>
      </c>
      <c r="H129" s="6">
        <v>10</v>
      </c>
      <c r="I129" s="6">
        <v>2310</v>
      </c>
      <c r="J129" s="7">
        <f t="shared" si="1"/>
        <v>23100</v>
      </c>
      <c r="K129" s="6" t="s">
        <v>185</v>
      </c>
      <c r="L129" s="6" t="s">
        <v>27</v>
      </c>
      <c r="M129" s="6">
        <v>0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s="10" customFormat="1" ht="64.5" x14ac:dyDescent="0.25">
      <c r="A130" s="6">
        <v>119</v>
      </c>
      <c r="B130" s="6" t="s">
        <v>21</v>
      </c>
      <c r="C130" s="6" t="s">
        <v>192</v>
      </c>
      <c r="D130" s="6" t="s">
        <v>193</v>
      </c>
      <c r="E130" s="6" t="s">
        <v>200</v>
      </c>
      <c r="F130" s="6" t="s">
        <v>200</v>
      </c>
      <c r="G130" s="6" t="s">
        <v>199</v>
      </c>
      <c r="H130" s="6">
        <v>10</v>
      </c>
      <c r="I130" s="6">
        <v>2365</v>
      </c>
      <c r="J130" s="7">
        <f t="shared" si="1"/>
        <v>23650</v>
      </c>
      <c r="K130" s="6" t="s">
        <v>185</v>
      </c>
      <c r="L130" s="6" t="s">
        <v>27</v>
      </c>
      <c r="M130" s="6">
        <v>0</v>
      </c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s="10" customFormat="1" ht="64.5" x14ac:dyDescent="0.25">
      <c r="A131" s="6">
        <v>120</v>
      </c>
      <c r="B131" s="6" t="s">
        <v>21</v>
      </c>
      <c r="C131" s="6" t="s">
        <v>192</v>
      </c>
      <c r="D131" s="6" t="s">
        <v>193</v>
      </c>
      <c r="E131" s="6" t="s">
        <v>201</v>
      </c>
      <c r="F131" s="6" t="s">
        <v>201</v>
      </c>
      <c r="G131" s="6" t="s">
        <v>72</v>
      </c>
      <c r="H131" s="6">
        <v>10</v>
      </c>
      <c r="I131" s="6">
        <v>2125</v>
      </c>
      <c r="J131" s="7">
        <f t="shared" si="1"/>
        <v>21250</v>
      </c>
      <c r="K131" s="6" t="s">
        <v>185</v>
      </c>
      <c r="L131" s="6" t="s">
        <v>27</v>
      </c>
      <c r="M131" s="6">
        <v>0</v>
      </c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s="10" customFormat="1" ht="64.5" x14ac:dyDescent="0.25">
      <c r="A132" s="6">
        <v>121</v>
      </c>
      <c r="B132" s="6" t="s">
        <v>21</v>
      </c>
      <c r="C132" s="6" t="s">
        <v>202</v>
      </c>
      <c r="D132" s="6" t="s">
        <v>203</v>
      </c>
      <c r="E132" s="6" t="s">
        <v>204</v>
      </c>
      <c r="F132" s="6" t="s">
        <v>205</v>
      </c>
      <c r="G132" s="6" t="s">
        <v>133</v>
      </c>
      <c r="H132" s="6">
        <v>12</v>
      </c>
      <c r="I132" s="6">
        <v>3400</v>
      </c>
      <c r="J132" s="7">
        <f t="shared" si="1"/>
        <v>40800</v>
      </c>
      <c r="K132" s="6" t="s">
        <v>206</v>
      </c>
      <c r="L132" s="6" t="s">
        <v>27</v>
      </c>
      <c r="M132" s="6">
        <v>0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s="10" customFormat="1" ht="64.5" x14ac:dyDescent="0.25">
      <c r="A133" s="6">
        <v>122</v>
      </c>
      <c r="B133" s="6" t="s">
        <v>21</v>
      </c>
      <c r="C133" s="6" t="s">
        <v>207</v>
      </c>
      <c r="D133" s="6" t="s">
        <v>208</v>
      </c>
      <c r="E133" s="6" t="s">
        <v>204</v>
      </c>
      <c r="F133" s="6" t="s">
        <v>209</v>
      </c>
      <c r="G133" s="6" t="s">
        <v>133</v>
      </c>
      <c r="H133" s="6">
        <v>12</v>
      </c>
      <c r="I133" s="6">
        <v>4900</v>
      </c>
      <c r="J133" s="7">
        <f t="shared" si="1"/>
        <v>58800</v>
      </c>
      <c r="K133" s="6" t="s">
        <v>206</v>
      </c>
      <c r="L133" s="6" t="s">
        <v>27</v>
      </c>
      <c r="M133" s="6">
        <v>0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s="10" customFormat="1" ht="64.5" x14ac:dyDescent="0.25">
      <c r="A134" s="6">
        <v>123</v>
      </c>
      <c r="B134" s="6" t="s">
        <v>21</v>
      </c>
      <c r="C134" s="6" t="s">
        <v>210</v>
      </c>
      <c r="D134" s="6" t="s">
        <v>211</v>
      </c>
      <c r="E134" s="6" t="s">
        <v>212</v>
      </c>
      <c r="F134" s="6" t="s">
        <v>213</v>
      </c>
      <c r="G134" s="6" t="s">
        <v>133</v>
      </c>
      <c r="H134" s="6">
        <v>16</v>
      </c>
      <c r="I134" s="6">
        <v>587</v>
      </c>
      <c r="J134" s="7">
        <f t="shared" si="1"/>
        <v>9392</v>
      </c>
      <c r="K134" s="6" t="s">
        <v>206</v>
      </c>
      <c r="L134" s="6" t="s">
        <v>27</v>
      </c>
      <c r="M134" s="6">
        <v>0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s="10" customFormat="1" ht="64.5" x14ac:dyDescent="0.25">
      <c r="A135" s="6">
        <v>124</v>
      </c>
      <c r="B135" s="6" t="s">
        <v>21</v>
      </c>
      <c r="C135" s="6" t="s">
        <v>214</v>
      </c>
      <c r="D135" s="6" t="s">
        <v>214</v>
      </c>
      <c r="E135" s="6" t="s">
        <v>215</v>
      </c>
      <c r="F135" s="6" t="s">
        <v>216</v>
      </c>
      <c r="G135" s="6" t="s">
        <v>133</v>
      </c>
      <c r="H135" s="6">
        <v>1</v>
      </c>
      <c r="I135" s="6">
        <v>6500</v>
      </c>
      <c r="J135" s="7">
        <f t="shared" si="1"/>
        <v>6500</v>
      </c>
      <c r="K135" s="6" t="s">
        <v>206</v>
      </c>
      <c r="L135" s="6" t="s">
        <v>27</v>
      </c>
      <c r="M135" s="6">
        <v>0</v>
      </c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s="10" customFormat="1" ht="64.5" x14ac:dyDescent="0.25">
      <c r="A136" s="6">
        <v>125</v>
      </c>
      <c r="B136" s="6" t="s">
        <v>21</v>
      </c>
      <c r="C136" s="6" t="s">
        <v>210</v>
      </c>
      <c r="D136" s="6" t="s">
        <v>211</v>
      </c>
      <c r="E136" s="6" t="s">
        <v>212</v>
      </c>
      <c r="F136" s="6" t="s">
        <v>213</v>
      </c>
      <c r="G136" s="6" t="s">
        <v>133</v>
      </c>
      <c r="H136" s="6">
        <v>1</v>
      </c>
      <c r="I136" s="6">
        <v>1100</v>
      </c>
      <c r="J136" s="7">
        <f t="shared" si="1"/>
        <v>1100</v>
      </c>
      <c r="K136" s="6" t="s">
        <v>206</v>
      </c>
      <c r="L136" s="6" t="s">
        <v>27</v>
      </c>
      <c r="M136" s="6">
        <v>0</v>
      </c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s="10" customFormat="1" ht="64.5" x14ac:dyDescent="0.25">
      <c r="A137" s="6">
        <v>126</v>
      </c>
      <c r="B137" s="6" t="s">
        <v>21</v>
      </c>
      <c r="C137" s="6" t="s">
        <v>214</v>
      </c>
      <c r="D137" s="6" t="s">
        <v>214</v>
      </c>
      <c r="E137" s="6" t="s">
        <v>217</v>
      </c>
      <c r="F137" s="6" t="s">
        <v>218</v>
      </c>
      <c r="G137" s="6" t="s">
        <v>133</v>
      </c>
      <c r="H137" s="6">
        <v>8</v>
      </c>
      <c r="I137" s="6">
        <v>5800</v>
      </c>
      <c r="J137" s="7">
        <f t="shared" si="1"/>
        <v>46400</v>
      </c>
      <c r="K137" s="6" t="s">
        <v>206</v>
      </c>
      <c r="L137" s="6" t="s">
        <v>27</v>
      </c>
      <c r="M137" s="6">
        <v>0</v>
      </c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s="10" customFormat="1" ht="64.5" x14ac:dyDescent="0.25">
      <c r="A138" s="6">
        <v>127</v>
      </c>
      <c r="B138" s="6" t="s">
        <v>21</v>
      </c>
      <c r="C138" s="6" t="s">
        <v>210</v>
      </c>
      <c r="D138" s="6" t="s">
        <v>211</v>
      </c>
      <c r="E138" s="6" t="s">
        <v>219</v>
      </c>
      <c r="F138" s="6" t="s">
        <v>220</v>
      </c>
      <c r="G138" s="6" t="s">
        <v>133</v>
      </c>
      <c r="H138" s="6">
        <v>8</v>
      </c>
      <c r="I138" s="6">
        <v>401</v>
      </c>
      <c r="J138" s="7">
        <f t="shared" si="1"/>
        <v>3208</v>
      </c>
      <c r="K138" s="6" t="s">
        <v>206</v>
      </c>
      <c r="L138" s="6" t="s">
        <v>27</v>
      </c>
      <c r="M138" s="6">
        <v>0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s="10" customFormat="1" ht="64.5" x14ac:dyDescent="0.25">
      <c r="A139" s="6">
        <v>128</v>
      </c>
      <c r="B139" s="6" t="s">
        <v>21</v>
      </c>
      <c r="C139" s="6" t="s">
        <v>214</v>
      </c>
      <c r="D139" s="6" t="s">
        <v>214</v>
      </c>
      <c r="E139" s="6" t="s">
        <v>221</v>
      </c>
      <c r="F139" s="6" t="s">
        <v>222</v>
      </c>
      <c r="G139" s="6" t="s">
        <v>133</v>
      </c>
      <c r="H139" s="6">
        <v>52</v>
      </c>
      <c r="I139" s="6">
        <v>6200</v>
      </c>
      <c r="J139" s="7">
        <f t="shared" si="1"/>
        <v>322400</v>
      </c>
      <c r="K139" s="6" t="s">
        <v>206</v>
      </c>
      <c r="L139" s="6" t="s">
        <v>27</v>
      </c>
      <c r="M139" s="6">
        <v>0</v>
      </c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s="10" customFormat="1" ht="64.5" x14ac:dyDescent="0.25">
      <c r="A140" s="6">
        <v>129</v>
      </c>
      <c r="B140" s="6" t="s">
        <v>21</v>
      </c>
      <c r="C140" s="6" t="s">
        <v>214</v>
      </c>
      <c r="D140" s="6" t="s">
        <v>214</v>
      </c>
      <c r="E140" s="6" t="s">
        <v>223</v>
      </c>
      <c r="F140" s="6" t="s">
        <v>224</v>
      </c>
      <c r="G140" s="6" t="s">
        <v>133</v>
      </c>
      <c r="H140" s="6">
        <v>4</v>
      </c>
      <c r="I140" s="6">
        <v>6000</v>
      </c>
      <c r="J140" s="7">
        <f t="shared" si="1"/>
        <v>24000</v>
      </c>
      <c r="K140" s="6" t="s">
        <v>206</v>
      </c>
      <c r="L140" s="6" t="s">
        <v>27</v>
      </c>
      <c r="M140" s="6">
        <v>0</v>
      </c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s="10" customFormat="1" ht="64.5" x14ac:dyDescent="0.25">
      <c r="A141" s="6">
        <v>130</v>
      </c>
      <c r="B141" s="6" t="s">
        <v>21</v>
      </c>
      <c r="C141" s="6" t="s">
        <v>225</v>
      </c>
      <c r="D141" s="6" t="s">
        <v>225</v>
      </c>
      <c r="E141" s="6" t="s">
        <v>223</v>
      </c>
      <c r="F141" s="6" t="s">
        <v>224</v>
      </c>
      <c r="G141" s="6" t="s">
        <v>133</v>
      </c>
      <c r="H141" s="6">
        <v>5</v>
      </c>
      <c r="I141" s="6">
        <v>3000</v>
      </c>
      <c r="J141" s="7">
        <f t="shared" si="1"/>
        <v>15000</v>
      </c>
      <c r="K141" s="6" t="s">
        <v>206</v>
      </c>
      <c r="L141" s="6" t="s">
        <v>27</v>
      </c>
      <c r="M141" s="6">
        <v>0</v>
      </c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s="10" customFormat="1" ht="64.5" x14ac:dyDescent="0.25">
      <c r="A142" s="6">
        <v>131</v>
      </c>
      <c r="B142" s="6" t="s">
        <v>21</v>
      </c>
      <c r="C142" s="6" t="s">
        <v>214</v>
      </c>
      <c r="D142" s="6" t="s">
        <v>214</v>
      </c>
      <c r="E142" s="6" t="s">
        <v>226</v>
      </c>
      <c r="F142" s="6" t="s">
        <v>227</v>
      </c>
      <c r="G142" s="6" t="s">
        <v>133</v>
      </c>
      <c r="H142" s="6">
        <v>12</v>
      </c>
      <c r="I142" s="6">
        <v>5000</v>
      </c>
      <c r="J142" s="7">
        <f t="shared" si="1"/>
        <v>60000</v>
      </c>
      <c r="K142" s="6" t="s">
        <v>206</v>
      </c>
      <c r="L142" s="6" t="s">
        <v>27</v>
      </c>
      <c r="M142" s="6">
        <v>0</v>
      </c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s="10" customFormat="1" ht="77.25" x14ac:dyDescent="0.25">
      <c r="A143" s="6">
        <v>132</v>
      </c>
      <c r="B143" s="6" t="s">
        <v>21</v>
      </c>
      <c r="C143" s="6" t="s">
        <v>225</v>
      </c>
      <c r="D143" s="6" t="s">
        <v>225</v>
      </c>
      <c r="E143" s="6" t="s">
        <v>228</v>
      </c>
      <c r="F143" s="6" t="s">
        <v>229</v>
      </c>
      <c r="G143" s="6" t="s">
        <v>133</v>
      </c>
      <c r="H143" s="6">
        <v>54</v>
      </c>
      <c r="I143" s="6">
        <v>4000</v>
      </c>
      <c r="J143" s="7">
        <f t="shared" si="1"/>
        <v>216000</v>
      </c>
      <c r="K143" s="6" t="s">
        <v>206</v>
      </c>
      <c r="L143" s="6" t="s">
        <v>27</v>
      </c>
      <c r="M143" s="6">
        <v>0</v>
      </c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s="10" customFormat="1" ht="64.5" x14ac:dyDescent="0.25">
      <c r="A144" s="6">
        <v>133</v>
      </c>
      <c r="B144" s="6" t="s">
        <v>21</v>
      </c>
      <c r="C144" s="6" t="s">
        <v>225</v>
      </c>
      <c r="D144" s="6" t="s">
        <v>225</v>
      </c>
      <c r="E144" s="6" t="s">
        <v>230</v>
      </c>
      <c r="F144" s="6" t="s">
        <v>231</v>
      </c>
      <c r="G144" s="6" t="s">
        <v>133</v>
      </c>
      <c r="H144" s="6">
        <v>6</v>
      </c>
      <c r="I144" s="6">
        <v>4300</v>
      </c>
      <c r="J144" s="7">
        <f t="shared" ref="J144:J146" si="6">H144*I144</f>
        <v>25800</v>
      </c>
      <c r="K144" s="6" t="s">
        <v>206</v>
      </c>
      <c r="L144" s="6" t="s">
        <v>27</v>
      </c>
      <c r="M144" s="6">
        <v>0</v>
      </c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s="10" customFormat="1" ht="64.5" x14ac:dyDescent="0.25">
      <c r="A145" s="6">
        <v>134</v>
      </c>
      <c r="B145" s="6" t="s">
        <v>21</v>
      </c>
      <c r="C145" s="6" t="s">
        <v>225</v>
      </c>
      <c r="D145" s="6" t="s">
        <v>225</v>
      </c>
      <c r="E145" s="6" t="s">
        <v>232</v>
      </c>
      <c r="F145" s="6" t="s">
        <v>233</v>
      </c>
      <c r="G145" s="6" t="s">
        <v>133</v>
      </c>
      <c r="H145" s="6">
        <v>62</v>
      </c>
      <c r="I145" s="6">
        <v>4300</v>
      </c>
      <c r="J145" s="7">
        <f t="shared" si="6"/>
        <v>266600</v>
      </c>
      <c r="K145" s="6" t="s">
        <v>206</v>
      </c>
      <c r="L145" s="6" t="s">
        <v>27</v>
      </c>
      <c r="M145" s="6">
        <v>0</v>
      </c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s="10" customFormat="1" ht="77.25" x14ac:dyDescent="0.25">
      <c r="A146" s="6">
        <v>135</v>
      </c>
      <c r="B146" s="6" t="s">
        <v>21</v>
      </c>
      <c r="C146" s="6" t="s">
        <v>236</v>
      </c>
      <c r="D146" s="6" t="s">
        <v>235</v>
      </c>
      <c r="E146" s="6"/>
      <c r="F146" s="6"/>
      <c r="G146" s="6" t="s">
        <v>133</v>
      </c>
      <c r="H146" s="6">
        <v>1</v>
      </c>
      <c r="I146" s="6">
        <v>330031</v>
      </c>
      <c r="J146" s="7">
        <f t="shared" si="6"/>
        <v>330031</v>
      </c>
      <c r="K146" s="6" t="s">
        <v>237</v>
      </c>
      <c r="L146" s="6" t="s">
        <v>63</v>
      </c>
      <c r="M146" s="6">
        <v>0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s="10" customFormat="1" x14ac:dyDescent="0.25">
      <c r="A147" s="6"/>
      <c r="B147" s="6"/>
      <c r="C147" s="6" t="s">
        <v>234</v>
      </c>
      <c r="D147" s="6"/>
      <c r="E147" s="6"/>
      <c r="F147" s="6"/>
      <c r="G147" s="6"/>
      <c r="H147" s="6"/>
      <c r="I147" s="6"/>
      <c r="J147" s="7">
        <f>SUM(J12:J146)</f>
        <v>39094214.428999998</v>
      </c>
      <c r="K147" s="6"/>
      <c r="L147" s="6"/>
      <c r="M147" s="6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9" spans="1:24" s="1" customFormat="1" ht="26.25" customHeight="1" x14ac:dyDescent="0.25">
      <c r="A149" s="2"/>
      <c r="B149" s="2"/>
      <c r="C149" s="2"/>
      <c r="D149" s="16" t="s">
        <v>238</v>
      </c>
      <c r="E149" s="16"/>
      <c r="F149" s="2"/>
      <c r="G149" s="18" t="s">
        <v>239</v>
      </c>
      <c r="H149" s="18"/>
      <c r="I149" s="2"/>
      <c r="J149" s="11"/>
      <c r="K149" s="2"/>
      <c r="L149" s="2"/>
      <c r="M149" s="2"/>
      <c r="N149" s="3"/>
      <c r="O149" s="3"/>
      <c r="P149" s="3"/>
      <c r="Q149" s="3"/>
      <c r="R149" s="2"/>
      <c r="S149" s="2"/>
      <c r="T149" s="2"/>
      <c r="U149" s="2"/>
      <c r="V149" s="2"/>
      <c r="W149" s="2"/>
      <c r="X149" s="2"/>
    </row>
  </sheetData>
  <mergeCells count="9">
    <mergeCell ref="A8:C8"/>
    <mergeCell ref="G149:H149"/>
    <mergeCell ref="J1:M1"/>
    <mergeCell ref="A3:M3"/>
    <mergeCell ref="A5:B5"/>
    <mergeCell ref="A6:C6"/>
    <mergeCell ref="D6:M6"/>
    <mergeCell ref="A7:C7"/>
    <mergeCell ref="D7:M7"/>
  </mergeCells>
  <pageMargins left="0.11811023622047245" right="0.11811023622047245" top="0.15748031496062992" bottom="0.15748031496062992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2017-08-24T12:17:05Z</cp:lastPrinted>
  <dcterms:created xsi:type="dcterms:W3CDTF">2017-07-11T06:06:54Z</dcterms:created>
  <dcterms:modified xsi:type="dcterms:W3CDTF">2017-11-09T09:06:00Z</dcterms:modified>
</cp:coreProperties>
</file>